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1\201807\"/>
    </mc:Choice>
  </mc:AlternateContent>
  <bookViews>
    <workbookView xWindow="0" yWindow="0" windowWidth="19170" windowHeight="4980" tabRatio="722"/>
  </bookViews>
  <sheets>
    <sheet name="TAPA" sheetId="12" r:id="rId1"/>
    <sheet name="Operador PA" sheetId="14" r:id="rId2"/>
    <sheet name="1-I" sheetId="9" r:id="rId3"/>
    <sheet name="1-R" sheetId="57" r:id="rId4"/>
    <sheet name="2-R" sheetId="58" r:id="rId5"/>
    <sheet name="2V-I" sheetId="56" r:id="rId6"/>
    <sheet name="4-I" sheetId="47" r:id="rId7"/>
    <sheet name="6-I" sheetId="21" r:id="rId8"/>
    <sheet name="6-R" sheetId="61" r:id="rId9"/>
    <sheet name="6V-R" sheetId="62" r:id="rId10"/>
    <sheet name="8-I" sheetId="23" r:id="rId11"/>
    <sheet name="8-R" sheetId="24" r:id="rId12"/>
  </sheets>
  <definedNames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7">#REF!</definedName>
    <definedName name="Dias_en_el_mes" localSheetId="8">#REF!</definedName>
    <definedName name="Dias_en_el_mes" localSheetId="10">#REF!</definedName>
    <definedName name="Dias_en_el_mes" localSheetId="11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7">#REF!</definedName>
    <definedName name="Tarifa_Adulta" localSheetId="8">#REF!</definedName>
    <definedName name="Tarifa_Adulta" localSheetId="10">#REF!</definedName>
    <definedName name="Tarifa_Adulta" localSheetId="11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62" l="1"/>
  <c r="B2" i="62"/>
  <c r="E37" i="61"/>
  <c r="B2" i="61"/>
  <c r="E37" i="58"/>
  <c r="B2" i="58"/>
  <c r="E37" i="57"/>
  <c r="B2" i="57"/>
  <c r="D14" i="14" l="1"/>
  <c r="D13" i="14"/>
  <c r="I11" i="14"/>
  <c r="D18" i="12"/>
  <c r="D11" i="21" l="1"/>
  <c r="D11" i="47"/>
  <c r="D11" i="56"/>
  <c r="D11" i="9"/>
  <c r="D11" i="24"/>
  <c r="D11" i="23"/>
  <c r="M40" i="14"/>
  <c r="M32" i="14"/>
  <c r="M41" i="14" l="1"/>
  <c r="M35" i="14"/>
  <c r="M36" i="14"/>
  <c r="M38" i="14"/>
  <c r="E7" i="24" l="1"/>
  <c r="D7" i="24"/>
  <c r="E7" i="23"/>
  <c r="D7" i="23"/>
  <c r="E7" i="21"/>
  <c r="D7" i="21"/>
  <c r="E7" i="47"/>
  <c r="D7" i="47"/>
  <c r="E7" i="56"/>
  <c r="D7" i="56"/>
  <c r="F7" i="24"/>
  <c r="F7" i="23"/>
  <c r="F7" i="21"/>
  <c r="F7" i="47"/>
  <c r="F7" i="56"/>
  <c r="F7" i="9"/>
  <c r="E7" i="9"/>
  <c r="D7" i="9"/>
  <c r="E37" i="24" l="1"/>
  <c r="B2" i="24"/>
  <c r="E37" i="23"/>
  <c r="B2" i="23"/>
  <c r="E37" i="21"/>
  <c r="B2" i="21"/>
  <c r="E37" i="47"/>
  <c r="B2" i="47"/>
  <c r="E37" i="56"/>
  <c r="B2" i="56"/>
  <c r="E37" i="9"/>
  <c r="B2" i="9"/>
  <c r="B4" i="12" l="1"/>
  <c r="C4" i="14" s="1"/>
  <c r="I8" i="14" l="1"/>
  <c r="D11" i="14"/>
  <c r="D10" i="14"/>
  <c r="D9" i="14"/>
  <c r="D8" i="14"/>
</calcChain>
</file>

<file path=xl/sharedStrings.xml><?xml version="1.0" encoding="utf-8"?>
<sst xmlns="http://schemas.openxmlformats.org/spreadsheetml/2006/main" count="520" uniqueCount="100">
  <si>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</si>
  <si>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</si>
  <si>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</si>
  <si>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</si>
  <si>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</si>
  <si>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</si>
  <si>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</si>
  <si>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</si>
  <si>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</si>
  <si>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</si>
  <si>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</si>
  <si>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</si>
  <si>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</si>
  <si>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</si>
  <si>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</si>
  <si>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</si>
  <si>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</si>
  <si>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</si>
  <si>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</si>
  <si>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</si>
  <si>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</si>
  <si>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</si>
  <si>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</si>
  <si>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</si>
  <si>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</si>
  <si>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</si>
  <si>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</si>
  <si>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</si>
  <si>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</si>
  <si>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</si>
  <si>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</si>
  <si>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</si>
  <si>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</si>
  <si>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</si>
  <si>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</si>
  <si>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</si>
  <si>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</si>
  <si>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</si>
  <si>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</si>
  <si>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</si>
  <si>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</si>
  <si>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</si>
  <si>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</si>
  <si>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</si>
  <si>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</si>
  <si>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</si>
  <si>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</si>
  <si>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</si>
  <si>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</si>
  <si>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</si>
  <si>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</si>
  <si>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</si>
  <si>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</si>
  <si>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</si>
  <si>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</si>
  <si>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</si>
  <si>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</si>
  <si>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</si>
  <si>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</si>
  <si>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</si>
  <si>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</si>
  <si>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</si>
  <si>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</si>
  <si>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</si>
  <si>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</si>
  <si>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</si>
  <si>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</si>
  <si>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</si>
  <si>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</si>
  <si>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</si>
  <si>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</si>
  <si>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</si>
  <si>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</si>
  <si>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</si>
  <si>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</si>
  <si>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</si>
  <si>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Media</t>
  </si>
  <si>
    <t>Baja</t>
  </si>
  <si>
    <t>PA</t>
  </si>
  <si>
    <t>76.605.584-2</t>
  </si>
  <si>
    <t>ROBERTO HERNÁN RODRÍGUEZ SILVA</t>
  </si>
  <si>
    <t>10.577.000-6</t>
  </si>
  <si>
    <t>Zona Franca</t>
  </si>
  <si>
    <t xml:space="preserve"> </t>
  </si>
  <si>
    <t>INVERSIONES AUSTRALES S.A</t>
  </si>
  <si>
    <t>Archipiélago de Chiloé</t>
  </si>
  <si>
    <t>Villa Nelda Panicucci</t>
  </si>
  <si>
    <t>Hospital Regional</t>
  </si>
  <si>
    <t>REGIMEN</t>
  </si>
  <si>
    <t>Coronel Mardones</t>
  </si>
  <si>
    <t>2V</t>
  </si>
  <si>
    <t>NORMAL</t>
  </si>
  <si>
    <t>RICARDO MACNAMARA</t>
  </si>
  <si>
    <t>Longitud anterior</t>
  </si>
  <si>
    <t>Variación (km)</t>
  </si>
  <si>
    <t>POR</t>
  </si>
  <si>
    <t>6V</t>
  </si>
  <si>
    <t>Huillinco</t>
  </si>
  <si>
    <t>Mauricio García</t>
  </si>
  <si>
    <t>Carolina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</si>
</sst>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8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</cellStyleXfs>
  <cellXfs count="101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8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2" fontId="27" fillId="0" borderId="28" xfId="0" applyNumberFormat="1" applyFont="1" applyFill="1" applyBorder="1" applyAlignment="1">
      <alignment horizontal="center" vertical="center"/>
    </xf>
    <xf numFmtId="2" fontId="27" fillId="0" borderId="17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3" fillId="28" borderId="17" xfId="0" applyFont="1" applyFill="1" applyBorder="1" applyAlignment="1">
      <alignment horizontal="center" vertical="center" wrapText="1"/>
    </xf>
    <xf numFmtId="2" fontId="0" fillId="29" borderId="17" xfId="0" applyNumberFormat="1" applyFill="1" applyBorder="1"/>
    <xf numFmtId="2" fontId="0" fillId="0" borderId="17" xfId="0" applyNumberFormat="1" applyBorder="1"/>
    <xf numFmtId="0" fontId="27" fillId="0" borderId="17" xfId="0" applyFont="1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2" borderId="29" xfId="0" applyFill="1" applyBorder="1" applyAlignment="1">
      <alignment horizontal="center" vertical="center" wrapText="1"/>
    </xf>
    <xf numFmtId="0" fontId="23" fillId="27" borderId="29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/>
    </xf>
    <xf numFmtId="0" fontId="23" fillId="0" borderId="29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3" fillId="27" borderId="29" xfId="0" applyFont="1" applyFill="1" applyBorder="1" applyAlignment="1">
      <alignment horizontal="center"/>
    </xf>
    <xf numFmtId="0" fontId="23" fillId="27" borderId="29" xfId="0" applyFont="1" applyFill="1" applyBorder="1" applyAlignment="1">
      <alignment horizontal="center" vertical="center"/>
    </xf>
    <xf numFmtId="0" fontId="0" fillId="27" borderId="29" xfId="0" applyFill="1" applyBorder="1" applyAlignment="1">
      <alignment horizontal="center" vertical="center" wrapText="1"/>
    </xf>
    <xf numFmtId="0" fontId="25" fillId="27" borderId="29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 vertical="center" wrapText="1"/>
    </xf>
    <xf numFmtId="0" fontId="26" fillId="2" borderId="29" xfId="0" applyFont="1" applyFill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center"/>
    </xf>
    <xf numFmtId="2" fontId="27" fillId="0" borderId="30" xfId="0" applyNumberFormat="1" applyFont="1" applyFill="1" applyBorder="1" applyAlignment="1">
      <alignment horizontal="center" vertical="center"/>
    </xf>
    <xf numFmtId="0" fontId="27" fillId="0" borderId="30" xfId="0" applyFont="1" applyFill="1" applyBorder="1" applyAlignment="1">
      <alignment horizontal="center"/>
    </xf>
    <xf numFmtId="2" fontId="0" fillId="29" borderId="30" xfId="0" applyNumberFormat="1" applyFill="1" applyBorder="1"/>
    <xf numFmtId="2" fontId="0" fillId="0" borderId="30" xfId="0" applyNumberFormat="1" applyBorder="1"/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/>
    </xf>
    <xf numFmtId="0" fontId="27" fillId="0" borderId="30" xfId="0" applyFont="1" applyFill="1" applyBorder="1" applyAlignment="1">
      <alignment horizontal="center"/>
    </xf>
    <xf numFmtId="0" fontId="27" fillId="0" borderId="31" xfId="0" applyFont="1" applyFill="1" applyBorder="1" applyAlignment="1">
      <alignment horizontal="center"/>
    </xf>
    <xf numFmtId="0" fontId="27" fillId="2" borderId="22" xfId="0" applyFont="1" applyFill="1" applyBorder="1" applyAlignment="1">
      <alignment horizontal="center"/>
    </xf>
    <xf numFmtId="0" fontId="27" fillId="2" borderId="23" xfId="0" applyFont="1" applyFill="1" applyBorder="1" applyAlignment="1">
      <alignment horizontal="center"/>
    </xf>
    <xf numFmtId="0" fontId="27" fillId="0" borderId="32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27" borderId="29" xfId="0" applyFont="1" applyFill="1" applyBorder="1" applyAlignment="1">
      <alignment horizontal="center" vertical="center"/>
    </xf>
    <xf numFmtId="14" fontId="23" fillId="0" borderId="29" xfId="0" applyNumberFormat="1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2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N12" sqref="N12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65" t="str">
        <f>+D12&amp;"_"&amp;D13&amp;"_"&amp;D14&amp;"_"&amp;D15&amp;"_"&amp;I12&amp;"_"&amp;YEAR(D17)&amp;"_"&amp;I13</f>
        <v>POR_XII_PUNTA ARENAS_PA_NORMAL_2018_23</v>
      </c>
      <c r="C4" s="65"/>
      <c r="D4" s="65"/>
      <c r="E4" s="65"/>
      <c r="F4" s="65"/>
      <c r="G4" s="65"/>
      <c r="H4" s="65"/>
      <c r="I4" s="65"/>
      <c r="J4" s="65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66" t="s">
        <v>70</v>
      </c>
      <c r="C11" s="66"/>
      <c r="D11" s="67" t="s">
        <v>71</v>
      </c>
      <c r="E11" s="68"/>
    </row>
    <row r="12" spans="1:10" ht="16.5" x14ac:dyDescent="0.3">
      <c r="B12" s="62" t="s">
        <v>35</v>
      </c>
      <c r="C12" s="62"/>
      <c r="D12" s="63" t="s">
        <v>95</v>
      </c>
      <c r="E12" s="63"/>
      <c r="G12" s="62" t="s">
        <v>36</v>
      </c>
      <c r="H12" s="62"/>
      <c r="I12" s="63" t="s">
        <v>91</v>
      </c>
      <c r="J12" s="63"/>
    </row>
    <row r="13" spans="1:10" ht="16.5" x14ac:dyDescent="0.3">
      <c r="B13" s="62" t="s">
        <v>37</v>
      </c>
      <c r="C13" s="62"/>
      <c r="D13" s="63" t="s">
        <v>72</v>
      </c>
      <c r="E13" s="63"/>
      <c r="G13" s="62" t="s">
        <v>38</v>
      </c>
      <c r="H13" s="62"/>
      <c r="I13" s="64">
        <v>23</v>
      </c>
      <c r="J13" s="64"/>
    </row>
    <row r="14" spans="1:10" ht="16.5" x14ac:dyDescent="0.3">
      <c r="B14" s="62" t="s">
        <v>73</v>
      </c>
      <c r="C14" s="62"/>
      <c r="D14" s="63" t="s">
        <v>74</v>
      </c>
      <c r="E14" s="63"/>
    </row>
    <row r="15" spans="1:10" ht="16.5" x14ac:dyDescent="0.3">
      <c r="B15" s="62" t="s">
        <v>39</v>
      </c>
      <c r="C15" s="62"/>
      <c r="D15" s="70" t="s">
        <v>78</v>
      </c>
      <c r="E15" s="70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62" t="s">
        <v>40</v>
      </c>
      <c r="C17" s="62"/>
      <c r="D17" s="16">
        <v>43302</v>
      </c>
      <c r="E17" s="3"/>
      <c r="F17" s="6" t="s">
        <v>41</v>
      </c>
      <c r="G17" s="69" t="s">
        <v>98</v>
      </c>
      <c r="H17" s="69"/>
      <c r="I17" s="69"/>
      <c r="J17" s="69"/>
    </row>
    <row r="18" spans="2:10" ht="16.5" x14ac:dyDescent="0.3">
      <c r="B18" s="62" t="s">
        <v>42</v>
      </c>
      <c r="C18" s="62"/>
      <c r="D18" s="16">
        <f>+D17</f>
        <v>43302</v>
      </c>
      <c r="E18" s="3"/>
      <c r="F18" s="6" t="s">
        <v>43</v>
      </c>
      <c r="G18" s="69" t="s">
        <v>99</v>
      </c>
      <c r="H18" s="69"/>
      <c r="I18" s="69"/>
      <c r="J18" s="69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A10" zoomScale="70" zoomScaleNormal="70" workbookViewId="0">
      <selection activeCell="G41" sqref="G41:H41"/>
    </sheetView>
  </sheetViews>
  <sheetFormatPr baseColWidth="10" defaultRowHeight="15" x14ac:dyDescent="0.25"/>
  <cols>
    <col min="3" max="3" width="27.5703125" customWidth="1"/>
    <col min="4" max="4" width="12.42578125" bestFit="1" customWidth="1"/>
    <col min="6" max="6" width="32" customWidth="1"/>
    <col min="8" max="8" width="25.85546875" customWidth="1"/>
    <col min="9" max="9" width="14" customWidth="1"/>
    <col min="10" max="10" width="16.42578125" customWidth="1"/>
    <col min="12" max="12" width="0" hidden="1" customWidth="1"/>
    <col min="13" max="13" width="14.42578125" hidden="1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73" t="s">
        <v>44</v>
      </c>
      <c r="C2" s="73"/>
      <c r="D2" s="73"/>
      <c r="E2" s="73"/>
      <c r="F2" s="73"/>
      <c r="G2" s="73"/>
      <c r="H2" s="73"/>
      <c r="I2" s="73"/>
      <c r="J2" s="73"/>
    </row>
    <row r="4" spans="1:10" ht="18.75" x14ac:dyDescent="0.3">
      <c r="A4" s="7"/>
      <c r="B4" s="8" t="s">
        <v>45</v>
      </c>
      <c r="C4" s="74" t="str">
        <f>+TAPA!B4</f>
        <v>POR_XII_PUNTA ARENAS_PA_NORMAL_2018_23</v>
      </c>
      <c r="D4" s="74"/>
      <c r="E4" s="74"/>
      <c r="F4" s="74"/>
      <c r="G4" s="74"/>
      <c r="H4" s="74"/>
      <c r="I4" s="74"/>
      <c r="J4" s="74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46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62" t="s">
        <v>35</v>
      </c>
      <c r="C8" s="62"/>
      <c r="D8" s="69" t="str">
        <f>+TAPA!D12</f>
        <v>POR</v>
      </c>
      <c r="E8" s="69"/>
      <c r="G8" s="62" t="s">
        <v>36</v>
      </c>
      <c r="H8" s="62"/>
      <c r="I8" s="67" t="str">
        <f>+TAPA!I12</f>
        <v>NORMAL</v>
      </c>
      <c r="J8" s="68"/>
    </row>
    <row r="9" spans="1:10" ht="16.5" x14ac:dyDescent="0.3">
      <c r="B9" s="62" t="s">
        <v>37</v>
      </c>
      <c r="C9" s="62"/>
      <c r="D9" s="69" t="str">
        <f>+TAPA!D13</f>
        <v>XII</v>
      </c>
      <c r="E9" s="69"/>
      <c r="G9" s="62" t="s">
        <v>47</v>
      </c>
      <c r="H9" s="62"/>
      <c r="I9" s="75" t="s">
        <v>88</v>
      </c>
      <c r="J9" s="76"/>
    </row>
    <row r="10" spans="1:10" ht="16.5" x14ac:dyDescent="0.3">
      <c r="B10" s="62" t="s">
        <v>73</v>
      </c>
      <c r="C10" s="62"/>
      <c r="D10" s="69" t="str">
        <f>+TAPA!D14</f>
        <v>PUNTA ARENAS</v>
      </c>
      <c r="E10" s="69"/>
      <c r="G10" s="62" t="s">
        <v>48</v>
      </c>
      <c r="H10" s="62"/>
      <c r="I10" s="77" t="s">
        <v>49</v>
      </c>
      <c r="J10" s="78"/>
    </row>
    <row r="11" spans="1:10" ht="16.5" x14ac:dyDescent="0.3">
      <c r="B11" s="62" t="s">
        <v>39</v>
      </c>
      <c r="C11" s="62"/>
      <c r="D11" s="69" t="str">
        <f>+TAPA!D15</f>
        <v>PA</v>
      </c>
      <c r="E11" s="69"/>
      <c r="G11" s="62" t="s">
        <v>38</v>
      </c>
      <c r="H11" s="62"/>
      <c r="I11" s="79">
        <f>+TAPA!I13</f>
        <v>23</v>
      </c>
      <c r="J11" s="80"/>
    </row>
    <row r="13" spans="1:10" ht="16.5" x14ac:dyDescent="0.3">
      <c r="B13" s="62" t="s">
        <v>40</v>
      </c>
      <c r="C13" s="62"/>
      <c r="D13" s="12">
        <f>+TAPA!D17</f>
        <v>43302</v>
      </c>
      <c r="E13" s="10"/>
      <c r="F13" s="10"/>
      <c r="I13" s="2"/>
      <c r="J13" s="2"/>
    </row>
    <row r="14" spans="1:10" ht="16.5" x14ac:dyDescent="0.3">
      <c r="B14" s="62" t="s">
        <v>42</v>
      </c>
      <c r="C14" s="62"/>
      <c r="D14" s="12">
        <f>+TAPA!D18</f>
        <v>43302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50</v>
      </c>
      <c r="C16" s="3"/>
      <c r="D16" s="3"/>
      <c r="E16" s="3"/>
      <c r="F16" s="3"/>
      <c r="G16" s="2"/>
      <c r="H16" s="2"/>
      <c r="I16" s="2"/>
      <c r="J16" s="2"/>
    </row>
    <row r="17" spans="2:15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5" ht="16.5" x14ac:dyDescent="0.3">
      <c r="B18" s="81" t="s">
        <v>51</v>
      </c>
      <c r="C18" s="82"/>
      <c r="D18" s="83" t="s">
        <v>84</v>
      </c>
      <c r="E18" s="84"/>
      <c r="F18" s="84"/>
      <c r="G18" s="85"/>
      <c r="H18" s="2"/>
      <c r="I18" s="11" t="s">
        <v>52</v>
      </c>
      <c r="J18" s="14" t="s">
        <v>79</v>
      </c>
    </row>
    <row r="19" spans="2:15" ht="16.5" x14ac:dyDescent="0.3">
      <c r="B19" s="81" t="s">
        <v>53</v>
      </c>
      <c r="C19" s="82"/>
      <c r="D19" s="83">
        <v>400013</v>
      </c>
      <c r="E19" s="84"/>
      <c r="F19" s="84"/>
      <c r="G19" s="85"/>
      <c r="H19" s="2"/>
      <c r="J19" s="13"/>
    </row>
    <row r="20" spans="2:15" ht="16.5" x14ac:dyDescent="0.3">
      <c r="B20" s="81" t="s">
        <v>54</v>
      </c>
      <c r="C20" s="82"/>
      <c r="D20" s="83" t="s">
        <v>80</v>
      </c>
      <c r="E20" s="84"/>
      <c r="F20" s="84"/>
      <c r="G20" s="85"/>
      <c r="H20" s="2"/>
      <c r="I20" s="11" t="s">
        <v>52</v>
      </c>
      <c r="J20" s="14" t="s">
        <v>81</v>
      </c>
    </row>
    <row r="21" spans="2:15" ht="16.5" x14ac:dyDescent="0.3">
      <c r="B21" s="81" t="s">
        <v>55</v>
      </c>
      <c r="C21" s="82"/>
      <c r="D21" s="83" t="s">
        <v>92</v>
      </c>
      <c r="E21" s="84"/>
      <c r="F21" s="84"/>
      <c r="G21" s="85"/>
      <c r="H21" s="2"/>
      <c r="I21" s="11" t="s">
        <v>52</v>
      </c>
      <c r="J21" s="14"/>
    </row>
    <row r="22" spans="2:15" x14ac:dyDescent="0.25">
      <c r="D22" s="13"/>
      <c r="E22" s="13"/>
      <c r="F22" s="13"/>
      <c r="G22" s="13"/>
      <c r="J22" s="13"/>
    </row>
    <row r="23" spans="2:15" ht="18" x14ac:dyDescent="0.35">
      <c r="B23" s="9" t="s">
        <v>56</v>
      </c>
      <c r="D23" s="13"/>
      <c r="E23" s="13"/>
      <c r="F23" s="13"/>
      <c r="G23" s="13"/>
      <c r="L23" s="18"/>
    </row>
    <row r="24" spans="2:15" x14ac:dyDescent="0.25">
      <c r="D24" s="13"/>
      <c r="E24" s="13"/>
      <c r="F24" s="13"/>
      <c r="G24" s="13"/>
    </row>
    <row r="25" spans="2:15" ht="16.5" x14ac:dyDescent="0.3">
      <c r="B25" s="62" t="s">
        <v>57</v>
      </c>
      <c r="C25" s="62"/>
      <c r="D25" s="14">
        <v>84</v>
      </c>
      <c r="E25" s="13"/>
      <c r="F25" s="13"/>
      <c r="G25" s="13"/>
      <c r="I25" s="2"/>
      <c r="J25" s="2"/>
    </row>
    <row r="26" spans="2:15" ht="16.5" x14ac:dyDescent="0.3">
      <c r="B26" s="62" t="s">
        <v>58</v>
      </c>
      <c r="C26" s="62"/>
      <c r="D26" s="14">
        <v>84</v>
      </c>
      <c r="E26" s="15"/>
      <c r="F26" s="15"/>
      <c r="G26" s="15"/>
      <c r="H26" s="2"/>
      <c r="I26" s="2"/>
      <c r="J26" s="2"/>
      <c r="M26" s="19"/>
    </row>
    <row r="27" spans="2:15" ht="16.5" x14ac:dyDescent="0.3">
      <c r="B27" s="62" t="s">
        <v>59</v>
      </c>
      <c r="C27" s="62"/>
      <c r="D27" s="14">
        <v>7</v>
      </c>
      <c r="E27" s="15"/>
      <c r="F27" s="15"/>
      <c r="G27" s="15"/>
      <c r="H27" s="2"/>
      <c r="I27" s="2"/>
      <c r="J27" s="2"/>
      <c r="M27" s="17"/>
    </row>
    <row r="28" spans="2:15" ht="16.5" x14ac:dyDescent="0.3">
      <c r="B28" s="2"/>
      <c r="C28" s="3"/>
      <c r="D28" s="15"/>
      <c r="E28" s="15"/>
      <c r="F28" s="15"/>
      <c r="G28" s="15"/>
      <c r="H28" s="2"/>
      <c r="I28" s="2"/>
      <c r="J28" s="2"/>
    </row>
    <row r="29" spans="2:15" ht="18" x14ac:dyDescent="0.35">
      <c r="B29" s="9" t="s">
        <v>60</v>
      </c>
      <c r="C29" s="3"/>
      <c r="D29" s="3"/>
      <c r="E29" s="3"/>
      <c r="F29" s="3"/>
      <c r="G29" s="3"/>
      <c r="H29" s="2"/>
      <c r="I29" s="2"/>
      <c r="J29" s="2"/>
    </row>
    <row r="30" spans="2:15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5" ht="33" x14ac:dyDescent="0.25">
      <c r="B31" s="23" t="s">
        <v>2</v>
      </c>
      <c r="C31" s="23" t="s">
        <v>3</v>
      </c>
      <c r="D31" s="23" t="s">
        <v>61</v>
      </c>
      <c r="E31" s="86" t="s">
        <v>4</v>
      </c>
      <c r="F31" s="86"/>
      <c r="G31" s="86" t="s">
        <v>5</v>
      </c>
      <c r="H31" s="87"/>
      <c r="I31" s="23" t="s">
        <v>62</v>
      </c>
      <c r="J31" s="23" t="s">
        <v>63</v>
      </c>
      <c r="L31" s="40" t="s">
        <v>93</v>
      </c>
      <c r="M31" s="40" t="s">
        <v>94</v>
      </c>
    </row>
    <row r="32" spans="2:15" ht="16.5" x14ac:dyDescent="0.3">
      <c r="B32" s="20">
        <v>1</v>
      </c>
      <c r="C32" s="20" t="s">
        <v>64</v>
      </c>
      <c r="D32" s="37">
        <v>16.45</v>
      </c>
      <c r="E32" s="88" t="s">
        <v>85</v>
      </c>
      <c r="F32" s="88"/>
      <c r="G32" s="88" t="s">
        <v>87</v>
      </c>
      <c r="H32" s="71"/>
      <c r="I32" s="21">
        <v>8</v>
      </c>
      <c r="J32" s="20" t="s">
        <v>75</v>
      </c>
      <c r="L32" s="38">
        <v>15.39</v>
      </c>
      <c r="M32" s="41">
        <f>D32-L32</f>
        <v>1.0599999999999987</v>
      </c>
      <c r="N32" s="39"/>
      <c r="O32" s="39"/>
    </row>
    <row r="33" spans="2:15" ht="16.5" x14ac:dyDescent="0.3">
      <c r="B33" s="57">
        <v>1</v>
      </c>
      <c r="C33" s="57" t="s">
        <v>65</v>
      </c>
      <c r="D33" s="58">
        <v>15.42</v>
      </c>
      <c r="E33" s="89" t="s">
        <v>87</v>
      </c>
      <c r="F33" s="90"/>
      <c r="G33" s="89" t="s">
        <v>85</v>
      </c>
      <c r="H33" s="89"/>
      <c r="I33" s="59">
        <v>8</v>
      </c>
      <c r="J33" s="20" t="s">
        <v>75</v>
      </c>
      <c r="L33" s="58"/>
      <c r="M33" s="60"/>
      <c r="N33" s="39"/>
      <c r="O33" s="39"/>
    </row>
    <row r="34" spans="2:15" ht="16.5" x14ac:dyDescent="0.3">
      <c r="B34" s="57">
        <v>2</v>
      </c>
      <c r="C34" s="57" t="s">
        <v>65</v>
      </c>
      <c r="D34" s="58">
        <v>17.41</v>
      </c>
      <c r="E34" s="89" t="s">
        <v>82</v>
      </c>
      <c r="F34" s="90"/>
      <c r="G34" s="89" t="s">
        <v>86</v>
      </c>
      <c r="H34" s="89"/>
      <c r="I34" s="59">
        <v>10</v>
      </c>
      <c r="J34" s="20" t="s">
        <v>75</v>
      </c>
      <c r="L34" s="58"/>
      <c r="M34" s="60"/>
      <c r="N34" s="39"/>
      <c r="O34" s="39"/>
    </row>
    <row r="35" spans="2:15" ht="16.5" x14ac:dyDescent="0.3">
      <c r="B35" s="20" t="s">
        <v>90</v>
      </c>
      <c r="C35" s="20" t="s">
        <v>64</v>
      </c>
      <c r="D35" s="37">
        <v>17.16</v>
      </c>
      <c r="E35" s="71" t="s">
        <v>86</v>
      </c>
      <c r="F35" s="72"/>
      <c r="G35" s="71" t="s">
        <v>82</v>
      </c>
      <c r="H35" s="72"/>
      <c r="I35" s="21">
        <v>15</v>
      </c>
      <c r="J35" s="20" t="s">
        <v>75</v>
      </c>
      <c r="L35" s="38">
        <v>17.16</v>
      </c>
      <c r="M35" s="42">
        <f t="shared" ref="M35:M36" si="0">D35-L35</f>
        <v>0</v>
      </c>
      <c r="N35" s="39"/>
      <c r="O35" s="39"/>
    </row>
    <row r="36" spans="2:15" ht="16.5" x14ac:dyDescent="0.3">
      <c r="B36" s="20">
        <v>4</v>
      </c>
      <c r="C36" s="20" t="s">
        <v>64</v>
      </c>
      <c r="D36" s="37">
        <v>13.97</v>
      </c>
      <c r="E36" s="91" t="s">
        <v>89</v>
      </c>
      <c r="F36" s="92"/>
      <c r="G36" s="71" t="s">
        <v>87</v>
      </c>
      <c r="H36" s="72"/>
      <c r="I36" s="21">
        <v>17</v>
      </c>
      <c r="J36" s="20" t="s">
        <v>75</v>
      </c>
      <c r="L36" s="38">
        <v>13.97</v>
      </c>
      <c r="M36" s="42">
        <f t="shared" si="0"/>
        <v>0</v>
      </c>
      <c r="N36" s="39"/>
      <c r="O36" s="39"/>
    </row>
    <row r="37" spans="2:15" ht="16.5" x14ac:dyDescent="0.3">
      <c r="B37" s="20">
        <v>6</v>
      </c>
      <c r="C37" s="20" t="s">
        <v>64</v>
      </c>
      <c r="D37" s="37">
        <v>14.25</v>
      </c>
      <c r="E37" s="91" t="s">
        <v>85</v>
      </c>
      <c r="F37" s="92"/>
      <c r="G37" s="71" t="s">
        <v>87</v>
      </c>
      <c r="H37" s="72"/>
      <c r="I37" s="43">
        <v>12</v>
      </c>
      <c r="J37" s="20" t="s">
        <v>75</v>
      </c>
      <c r="L37" s="58"/>
      <c r="M37" s="61"/>
      <c r="N37" s="39"/>
      <c r="O37" s="39"/>
    </row>
    <row r="38" spans="2:15" ht="16.5" x14ac:dyDescent="0.3">
      <c r="B38" s="57">
        <v>6</v>
      </c>
      <c r="C38" s="57" t="s">
        <v>65</v>
      </c>
      <c r="D38" s="58">
        <v>13.15</v>
      </c>
      <c r="E38" s="89" t="s">
        <v>87</v>
      </c>
      <c r="F38" s="90"/>
      <c r="G38" s="89" t="s">
        <v>85</v>
      </c>
      <c r="H38" s="89"/>
      <c r="I38" s="59">
        <v>12</v>
      </c>
      <c r="J38" s="20" t="s">
        <v>75</v>
      </c>
      <c r="L38" s="38">
        <v>14.25</v>
      </c>
      <c r="M38" s="42">
        <f>D37-L38</f>
        <v>0</v>
      </c>
      <c r="N38" s="39"/>
      <c r="O38" s="39"/>
    </row>
    <row r="39" spans="2:15" ht="16.5" x14ac:dyDescent="0.3">
      <c r="B39" s="57" t="s">
        <v>96</v>
      </c>
      <c r="C39" s="57" t="s">
        <v>65</v>
      </c>
      <c r="D39" s="58">
        <v>13.15</v>
      </c>
      <c r="E39" s="90" t="s">
        <v>87</v>
      </c>
      <c r="F39" s="93"/>
      <c r="G39" s="90" t="s">
        <v>97</v>
      </c>
      <c r="H39" s="93"/>
      <c r="I39" s="59">
        <v>18</v>
      </c>
      <c r="J39" s="20" t="s">
        <v>75</v>
      </c>
      <c r="L39" s="58"/>
      <c r="M39" s="61"/>
      <c r="N39" s="39"/>
      <c r="O39" s="39"/>
    </row>
    <row r="40" spans="2:15" ht="16.5" x14ac:dyDescent="0.3">
      <c r="B40" s="20">
        <v>8</v>
      </c>
      <c r="C40" s="20" t="s">
        <v>64</v>
      </c>
      <c r="D40" s="37">
        <v>15.09</v>
      </c>
      <c r="E40" s="88" t="s">
        <v>85</v>
      </c>
      <c r="F40" s="88"/>
      <c r="G40" s="71" t="s">
        <v>87</v>
      </c>
      <c r="H40" s="72"/>
      <c r="I40" s="21">
        <v>14</v>
      </c>
      <c r="J40" s="20" t="s">
        <v>75</v>
      </c>
      <c r="L40" s="38">
        <v>15.03</v>
      </c>
      <c r="M40" s="41">
        <f>D40-L40</f>
        <v>6.0000000000000497E-2</v>
      </c>
      <c r="N40" s="39"/>
      <c r="O40" s="39"/>
    </row>
    <row r="41" spans="2:15" ht="16.5" x14ac:dyDescent="0.3">
      <c r="B41" s="20">
        <v>8</v>
      </c>
      <c r="C41" s="20" t="s">
        <v>65</v>
      </c>
      <c r="D41" s="37">
        <v>14.22</v>
      </c>
      <c r="E41" s="71" t="s">
        <v>87</v>
      </c>
      <c r="F41" s="72"/>
      <c r="G41" s="88" t="s">
        <v>85</v>
      </c>
      <c r="H41" s="88"/>
      <c r="I41" s="21">
        <v>14</v>
      </c>
      <c r="J41" s="20" t="s">
        <v>75</v>
      </c>
      <c r="L41" s="38">
        <v>14.17</v>
      </c>
      <c r="M41" s="41">
        <f>D41-L41</f>
        <v>5.0000000000000711E-2</v>
      </c>
      <c r="N41" s="39"/>
      <c r="O41" s="39"/>
    </row>
    <row r="42" spans="2:15" x14ac:dyDescent="0.25">
      <c r="N42" s="13"/>
      <c r="O42" s="13"/>
    </row>
    <row r="43" spans="2:15" x14ac:dyDescent="0.25">
      <c r="N43" s="13"/>
      <c r="O43" s="13"/>
    </row>
  </sheetData>
  <mergeCells count="53">
    <mergeCell ref="E33:F33"/>
    <mergeCell ref="G33:H33"/>
    <mergeCell ref="E34:F34"/>
    <mergeCell ref="G34:H34"/>
    <mergeCell ref="E41:F41"/>
    <mergeCell ref="G41:H41"/>
    <mergeCell ref="E36:F36"/>
    <mergeCell ref="G36:H36"/>
    <mergeCell ref="E40:F40"/>
    <mergeCell ref="G40:H40"/>
    <mergeCell ref="E38:F38"/>
    <mergeCell ref="G38:H38"/>
    <mergeCell ref="E37:F37"/>
    <mergeCell ref="G37:H37"/>
    <mergeCell ref="E39:F39"/>
    <mergeCell ref="G39:H39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5:F35"/>
    <mergeCell ref="G35:H35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F32:F34 H32:H34 G32:G36 E32:E36 E37:H38 E40:H41 G39 E39"/>
    <dataValidation allowBlank="1" showInputMessage="1" showErrorMessage="1" prompt="Nombre de fantasía del servicio" sqref="I31:I4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opLeftCell="A7" zoomScale="90" zoomScaleNormal="90" workbookViewId="0">
      <selection activeCell="K23" sqref="K23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94" t="str">
        <f>"PROGRAMA DE OPERACIÓN DEL SERVICIO ("&amp;B7&amp;" - "&amp;C7&amp;")"</f>
        <v>PROGRAMA DE OPERACIÓN DEL SERVICIO (1 - IDA)</v>
      </c>
      <c r="C2" s="94"/>
      <c r="D2" s="94"/>
      <c r="E2" s="94"/>
      <c r="F2" s="94"/>
      <c r="G2" s="94"/>
      <c r="H2" s="94"/>
      <c r="I2" s="9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2"/>
    </row>
    <row r="7" spans="2:9" ht="30" x14ac:dyDescent="0.25">
      <c r="B7" s="25">
        <v>1</v>
      </c>
      <c r="C7" s="25" t="s">
        <v>0</v>
      </c>
      <c r="D7" s="25" t="str">
        <f>'Operador PA'!E32</f>
        <v>Archipiélago de Chiloé</v>
      </c>
      <c r="E7" s="25" t="str">
        <f>'Operador PA'!G32</f>
        <v>Hospital Regional</v>
      </c>
      <c r="F7" s="25" t="str">
        <f>TAPA!I12</f>
        <v>NORMAL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5" t="s">
        <v>8</v>
      </c>
      <c r="C11" s="95" t="s">
        <v>9</v>
      </c>
      <c r="D11" s="96">
        <f>+'Operador PA'!D13</f>
        <v>43302</v>
      </c>
      <c r="E11" s="97"/>
    </row>
    <row r="12" spans="2:9" ht="30" x14ac:dyDescent="0.25">
      <c r="B12" s="95"/>
      <c r="C12" s="95"/>
      <c r="D12" s="26" t="s">
        <v>10</v>
      </c>
      <c r="E12" s="26" t="s">
        <v>11</v>
      </c>
    </row>
    <row r="13" spans="2:9" ht="15.75" x14ac:dyDescent="0.25">
      <c r="B13" s="27">
        <v>0</v>
      </c>
      <c r="C13" s="28" t="s">
        <v>12</v>
      </c>
      <c r="D13" s="29"/>
      <c r="E13" s="30"/>
    </row>
    <row r="14" spans="2:9" ht="15.75" x14ac:dyDescent="0.25">
      <c r="B14" s="31">
        <v>1</v>
      </c>
      <c r="C14" s="32" t="s">
        <v>14</v>
      </c>
      <c r="D14" s="33"/>
      <c r="E14" s="34"/>
    </row>
    <row r="15" spans="2:9" ht="15.75" x14ac:dyDescent="0.25">
      <c r="B15" s="27">
        <v>2</v>
      </c>
      <c r="C15" s="28" t="s">
        <v>15</v>
      </c>
      <c r="D15" s="29"/>
      <c r="E15" s="30"/>
    </row>
    <row r="16" spans="2:9" ht="15.75" x14ac:dyDescent="0.25">
      <c r="B16" s="31">
        <v>3</v>
      </c>
      <c r="C16" s="32" t="s">
        <v>16</v>
      </c>
      <c r="D16" s="33"/>
      <c r="E16" s="34"/>
    </row>
    <row r="17" spans="2:5" ht="15.75" x14ac:dyDescent="0.25">
      <c r="B17" s="27">
        <v>4</v>
      </c>
      <c r="C17" s="28" t="s">
        <v>17</v>
      </c>
      <c r="D17" s="29"/>
      <c r="E17" s="30"/>
    </row>
    <row r="18" spans="2:5" ht="15.75" x14ac:dyDescent="0.25">
      <c r="B18" s="31">
        <v>5</v>
      </c>
      <c r="C18" s="32" t="s">
        <v>18</v>
      </c>
      <c r="D18" s="33"/>
      <c r="E18" s="34"/>
    </row>
    <row r="19" spans="2:5" ht="15.75" x14ac:dyDescent="0.25">
      <c r="B19" s="27">
        <v>6</v>
      </c>
      <c r="C19" s="28" t="s">
        <v>19</v>
      </c>
      <c r="D19" s="29"/>
      <c r="E19" s="30"/>
    </row>
    <row r="20" spans="2:5" ht="15.75" x14ac:dyDescent="0.25">
      <c r="B20" s="31">
        <v>7</v>
      </c>
      <c r="C20" s="32" t="s">
        <v>20</v>
      </c>
      <c r="D20" s="33"/>
      <c r="E20" s="34"/>
    </row>
    <row r="21" spans="2:5" ht="15.75" x14ac:dyDescent="0.25">
      <c r="B21" s="27">
        <v>8</v>
      </c>
      <c r="C21" s="28" t="s">
        <v>21</v>
      </c>
      <c r="D21" s="29"/>
      <c r="E21" s="30"/>
    </row>
    <row r="22" spans="2:5" ht="15.75" x14ac:dyDescent="0.25">
      <c r="B22" s="31">
        <v>9</v>
      </c>
      <c r="C22" s="32" t="s">
        <v>22</v>
      </c>
      <c r="D22" s="33"/>
      <c r="E22" s="34"/>
    </row>
    <row r="23" spans="2:5" ht="15.75" x14ac:dyDescent="0.25">
      <c r="B23" s="27">
        <v>10</v>
      </c>
      <c r="C23" s="28" t="s">
        <v>23</v>
      </c>
      <c r="D23" s="29"/>
      <c r="E23" s="30"/>
    </row>
    <row r="24" spans="2:5" ht="15.75" x14ac:dyDescent="0.25">
      <c r="B24" s="31">
        <v>11</v>
      </c>
      <c r="C24" s="32" t="s">
        <v>24</v>
      </c>
      <c r="D24" s="33"/>
      <c r="E24" s="34"/>
    </row>
    <row r="25" spans="2:5" ht="15.75" x14ac:dyDescent="0.25">
      <c r="B25" s="27">
        <v>12</v>
      </c>
      <c r="C25" s="28" t="s">
        <v>25</v>
      </c>
      <c r="D25" s="29"/>
      <c r="E25" s="30"/>
    </row>
    <row r="26" spans="2:5" ht="15.75" x14ac:dyDescent="0.25">
      <c r="B26" s="31">
        <v>13</v>
      </c>
      <c r="C26" s="32" t="s">
        <v>26</v>
      </c>
      <c r="D26" s="33"/>
      <c r="E26" s="34"/>
    </row>
    <row r="27" spans="2:5" ht="15.75" x14ac:dyDescent="0.25">
      <c r="B27" s="27">
        <v>14</v>
      </c>
      <c r="C27" s="28" t="s">
        <v>27</v>
      </c>
      <c r="D27" s="29"/>
      <c r="E27" s="30"/>
    </row>
    <row r="28" spans="2:5" ht="15.75" x14ac:dyDescent="0.25">
      <c r="B28" s="31">
        <v>15</v>
      </c>
      <c r="C28" s="32" t="s">
        <v>28</v>
      </c>
      <c r="D28" s="33" t="s">
        <v>77</v>
      </c>
      <c r="E28" s="34">
        <v>0</v>
      </c>
    </row>
    <row r="29" spans="2:5" ht="15.75" x14ac:dyDescent="0.25">
      <c r="B29" s="27">
        <v>16</v>
      </c>
      <c r="C29" s="28" t="s">
        <v>29</v>
      </c>
      <c r="D29" s="29"/>
      <c r="E29" s="30"/>
    </row>
    <row r="30" spans="2:5" ht="15.75" x14ac:dyDescent="0.25">
      <c r="B30" s="31">
        <v>17</v>
      </c>
      <c r="C30" s="32" t="s">
        <v>30</v>
      </c>
      <c r="D30" s="33"/>
      <c r="E30" s="34"/>
    </row>
    <row r="31" spans="2:5" ht="15.75" x14ac:dyDescent="0.25">
      <c r="B31" s="27">
        <v>18</v>
      </c>
      <c r="C31" s="28" t="s">
        <v>31</v>
      </c>
      <c r="D31" s="29"/>
      <c r="E31" s="30"/>
    </row>
    <row r="32" spans="2:5" ht="15.75" x14ac:dyDescent="0.25">
      <c r="B32" s="31">
        <v>19</v>
      </c>
      <c r="C32" s="32" t="s">
        <v>32</v>
      </c>
      <c r="D32" s="33" t="s">
        <v>77</v>
      </c>
      <c r="E32" s="34">
        <v>0</v>
      </c>
    </row>
    <row r="33" spans="2:12" ht="15.75" x14ac:dyDescent="0.25">
      <c r="B33" s="27">
        <v>20</v>
      </c>
      <c r="C33" s="28" t="s">
        <v>33</v>
      </c>
      <c r="D33" s="29"/>
      <c r="E33" s="30"/>
    </row>
    <row r="34" spans="2:12" ht="15.75" x14ac:dyDescent="0.25">
      <c r="B34" s="31">
        <v>21</v>
      </c>
      <c r="C34" s="32" t="s">
        <v>67</v>
      </c>
      <c r="D34" s="33"/>
      <c r="E34" s="34"/>
      <c r="L34" t="s">
        <v>83</v>
      </c>
    </row>
    <row r="35" spans="2:12" ht="15.75" x14ac:dyDescent="0.25">
      <c r="B35" s="27">
        <v>22</v>
      </c>
      <c r="C35" s="28" t="s">
        <v>68</v>
      </c>
      <c r="D35" s="29"/>
      <c r="E35" s="30"/>
    </row>
    <row r="36" spans="2:12" ht="15.75" x14ac:dyDescent="0.25">
      <c r="B36" s="31">
        <v>23</v>
      </c>
      <c r="C36" s="32" t="s">
        <v>69</v>
      </c>
      <c r="D36" s="33"/>
      <c r="E36" s="34"/>
    </row>
    <row r="37" spans="2:12" ht="15.75" x14ac:dyDescent="0.25">
      <c r="B37" s="27" t="s">
        <v>34</v>
      </c>
      <c r="C37" s="28"/>
      <c r="D37" s="35" t="s">
        <v>13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H27" sqref="H27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94" t="str">
        <f>"PROGRAMA DE OPERACIÓN DEL SERVICIO ("&amp;B7&amp;" - "&amp;C7&amp;")"</f>
        <v>PROGRAMA DE OPERACIÓN DEL SERVICIO (1 - REGRESO)</v>
      </c>
      <c r="C2" s="94"/>
      <c r="D2" s="94"/>
      <c r="E2" s="94"/>
      <c r="F2" s="94"/>
      <c r="G2" s="94"/>
      <c r="H2" s="94"/>
      <c r="I2" s="9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44" t="s">
        <v>2</v>
      </c>
      <c r="C6" s="44" t="s">
        <v>3</v>
      </c>
      <c r="D6" s="44" t="s">
        <v>4</v>
      </c>
      <c r="E6" s="44" t="s">
        <v>5</v>
      </c>
      <c r="F6" s="44" t="s">
        <v>6</v>
      </c>
      <c r="G6" s="22"/>
    </row>
    <row r="7" spans="2:9" ht="30" x14ac:dyDescent="0.25">
      <c r="B7" s="45">
        <v>1</v>
      </c>
      <c r="C7" s="45" t="s">
        <v>66</v>
      </c>
      <c r="D7" s="45" t="s">
        <v>87</v>
      </c>
      <c r="E7" s="45" t="s">
        <v>85</v>
      </c>
      <c r="F7" s="45" t="s">
        <v>91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8" t="s">
        <v>8</v>
      </c>
      <c r="C11" s="98" t="s">
        <v>9</v>
      </c>
      <c r="D11" s="99">
        <v>43302</v>
      </c>
      <c r="E11" s="100"/>
    </row>
    <row r="12" spans="2:9" ht="30" x14ac:dyDescent="0.25">
      <c r="B12" s="98"/>
      <c r="C12" s="98"/>
      <c r="D12" s="46" t="s">
        <v>10</v>
      </c>
      <c r="E12" s="46" t="s">
        <v>11</v>
      </c>
    </row>
    <row r="13" spans="2:9" ht="15.75" x14ac:dyDescent="0.25">
      <c r="B13" s="47">
        <v>0</v>
      </c>
      <c r="C13" s="48" t="s">
        <v>12</v>
      </c>
      <c r="D13" s="49"/>
      <c r="E13" s="50"/>
    </row>
    <row r="14" spans="2:9" ht="15.75" x14ac:dyDescent="0.25">
      <c r="B14" s="51">
        <v>1</v>
      </c>
      <c r="C14" s="52" t="s">
        <v>14</v>
      </c>
      <c r="D14" s="53"/>
      <c r="E14" s="54"/>
    </row>
    <row r="15" spans="2:9" ht="15.75" x14ac:dyDescent="0.25">
      <c r="B15" s="47">
        <v>2</v>
      </c>
      <c r="C15" s="48" t="s">
        <v>15</v>
      </c>
      <c r="D15" s="49"/>
      <c r="E15" s="50"/>
    </row>
    <row r="16" spans="2:9" ht="15.75" x14ac:dyDescent="0.25">
      <c r="B16" s="51">
        <v>3</v>
      </c>
      <c r="C16" s="52" t="s">
        <v>16</v>
      </c>
      <c r="D16" s="53"/>
      <c r="E16" s="54"/>
    </row>
    <row r="17" spans="2:5" ht="15.75" x14ac:dyDescent="0.25">
      <c r="B17" s="47">
        <v>4</v>
      </c>
      <c r="C17" s="48" t="s">
        <v>17</v>
      </c>
      <c r="D17" s="49"/>
      <c r="E17" s="50"/>
    </row>
    <row r="18" spans="2:5" ht="15.75" x14ac:dyDescent="0.25">
      <c r="B18" s="51">
        <v>5</v>
      </c>
      <c r="C18" s="52" t="s">
        <v>18</v>
      </c>
      <c r="D18" s="53"/>
      <c r="E18" s="54"/>
    </row>
    <row r="19" spans="2:5" ht="15.75" x14ac:dyDescent="0.25">
      <c r="B19" s="47">
        <v>6</v>
      </c>
      <c r="C19" s="48" t="s">
        <v>19</v>
      </c>
      <c r="D19" s="49"/>
      <c r="E19" s="50"/>
    </row>
    <row r="20" spans="2:5" ht="15.75" x14ac:dyDescent="0.25">
      <c r="B20" s="51">
        <v>7</v>
      </c>
      <c r="C20" s="52" t="s">
        <v>20</v>
      </c>
      <c r="D20" s="53"/>
      <c r="E20" s="54"/>
    </row>
    <row r="21" spans="2:5" ht="15.75" x14ac:dyDescent="0.25">
      <c r="B21" s="47">
        <v>8</v>
      </c>
      <c r="C21" s="48" t="s">
        <v>21</v>
      </c>
      <c r="D21" s="49"/>
      <c r="E21" s="50"/>
    </row>
    <row r="22" spans="2:5" ht="15.75" x14ac:dyDescent="0.25">
      <c r="B22" s="51">
        <v>9</v>
      </c>
      <c r="C22" s="52" t="s">
        <v>22</v>
      </c>
      <c r="D22" s="53"/>
      <c r="E22" s="54"/>
    </row>
    <row r="23" spans="2:5" ht="15.75" x14ac:dyDescent="0.25">
      <c r="B23" s="47">
        <v>10</v>
      </c>
      <c r="C23" s="48" t="s">
        <v>23</v>
      </c>
      <c r="D23" s="49"/>
      <c r="E23" s="50"/>
    </row>
    <row r="24" spans="2:5" ht="15.75" x14ac:dyDescent="0.25">
      <c r="B24" s="51">
        <v>11</v>
      </c>
      <c r="C24" s="52" t="s">
        <v>24</v>
      </c>
      <c r="D24" s="53"/>
      <c r="E24" s="54"/>
    </row>
    <row r="25" spans="2:5" ht="15.75" x14ac:dyDescent="0.25">
      <c r="B25" s="47">
        <v>12</v>
      </c>
      <c r="C25" s="48" t="s">
        <v>25</v>
      </c>
      <c r="D25" s="49"/>
      <c r="E25" s="50"/>
    </row>
    <row r="26" spans="2:5" ht="15.75" x14ac:dyDescent="0.25">
      <c r="B26" s="51">
        <v>13</v>
      </c>
      <c r="C26" s="52" t="s">
        <v>26</v>
      </c>
      <c r="D26" s="53"/>
      <c r="E26" s="54"/>
    </row>
    <row r="27" spans="2:5" ht="15.75" x14ac:dyDescent="0.25">
      <c r="B27" s="47">
        <v>14</v>
      </c>
      <c r="C27" s="48" t="s">
        <v>27</v>
      </c>
      <c r="D27" s="49"/>
      <c r="E27" s="50"/>
    </row>
    <row r="28" spans="2:5" ht="15.75" x14ac:dyDescent="0.25">
      <c r="B28" s="51">
        <v>15</v>
      </c>
      <c r="C28" s="52" t="s">
        <v>28</v>
      </c>
      <c r="D28" s="53"/>
      <c r="E28" s="54"/>
    </row>
    <row r="29" spans="2:5" ht="15.75" x14ac:dyDescent="0.25">
      <c r="B29" s="47">
        <v>16</v>
      </c>
      <c r="C29" s="48" t="s">
        <v>29</v>
      </c>
      <c r="D29" s="49"/>
      <c r="E29" s="50"/>
    </row>
    <row r="30" spans="2:5" ht="15.75" x14ac:dyDescent="0.25">
      <c r="B30" s="51">
        <v>17</v>
      </c>
      <c r="C30" s="52" t="s">
        <v>30</v>
      </c>
      <c r="D30" s="53"/>
      <c r="E30" s="54"/>
    </row>
    <row r="31" spans="2:5" ht="15.75" x14ac:dyDescent="0.25">
      <c r="B31" s="47">
        <v>18</v>
      </c>
      <c r="C31" s="48" t="s">
        <v>31</v>
      </c>
      <c r="D31" s="49"/>
      <c r="E31" s="50"/>
    </row>
    <row r="32" spans="2:5" ht="15.75" x14ac:dyDescent="0.25">
      <c r="B32" s="51">
        <v>19</v>
      </c>
      <c r="C32" s="52" t="s">
        <v>32</v>
      </c>
      <c r="D32" s="53"/>
      <c r="E32" s="54"/>
    </row>
    <row r="33" spans="2:5" ht="15.75" x14ac:dyDescent="0.25">
      <c r="B33" s="47">
        <v>20</v>
      </c>
      <c r="C33" s="48" t="s">
        <v>33</v>
      </c>
      <c r="D33" s="49" t="s">
        <v>77</v>
      </c>
      <c r="E33" s="50">
        <v>0</v>
      </c>
    </row>
    <row r="34" spans="2:5" ht="15.75" x14ac:dyDescent="0.25">
      <c r="B34" s="51">
        <v>21</v>
      </c>
      <c r="C34" s="52" t="s">
        <v>67</v>
      </c>
      <c r="D34" s="53"/>
      <c r="E34" s="54"/>
    </row>
    <row r="35" spans="2:5" ht="15.75" x14ac:dyDescent="0.25">
      <c r="B35" s="47">
        <v>22</v>
      </c>
      <c r="C35" s="48" t="s">
        <v>68</v>
      </c>
      <c r="D35" s="49"/>
      <c r="E35" s="50"/>
    </row>
    <row r="36" spans="2:5" ht="15.75" x14ac:dyDescent="0.25">
      <c r="B36" s="51">
        <v>23</v>
      </c>
      <c r="C36" s="52" t="s">
        <v>69</v>
      </c>
      <c r="D36" s="53"/>
      <c r="E36" s="54"/>
    </row>
    <row r="37" spans="2:5" ht="15.75" x14ac:dyDescent="0.25">
      <c r="B37" s="47" t="s">
        <v>34</v>
      </c>
      <c r="C37" s="48"/>
      <c r="D37" s="55" t="s">
        <v>13</v>
      </c>
      <c r="E37" s="5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2">
      <formula>D7=""</formula>
    </cfRule>
  </conditionalFormatting>
  <conditionalFormatting sqref="E7">
    <cfRule type="expression" dxfId="18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90" zoomScaleNormal="90" workbookViewId="0">
      <selection activeCell="F34" sqref="F34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94" t="str">
        <f>"PROGRAMA DE OPERACIÓN DEL SERVICIO ("&amp;B7&amp;" - "&amp;C7&amp;")"</f>
        <v>PROGRAMA DE OPERACIÓN DEL SERVICIO (2 - REGRESO)</v>
      </c>
      <c r="C2" s="94"/>
      <c r="D2" s="94"/>
      <c r="E2" s="94"/>
      <c r="F2" s="94"/>
      <c r="G2" s="94"/>
      <c r="H2" s="94"/>
      <c r="I2" s="9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44" t="s">
        <v>2</v>
      </c>
      <c r="C6" s="44" t="s">
        <v>3</v>
      </c>
      <c r="D6" s="44" t="s">
        <v>4</v>
      </c>
      <c r="E6" s="44" t="s">
        <v>5</v>
      </c>
      <c r="F6" s="44" t="s">
        <v>6</v>
      </c>
      <c r="G6" s="22"/>
    </row>
    <row r="7" spans="2:9" x14ac:dyDescent="0.25">
      <c r="B7" s="45">
        <v>2</v>
      </c>
      <c r="C7" s="45" t="s">
        <v>66</v>
      </c>
      <c r="D7" s="45" t="s">
        <v>82</v>
      </c>
      <c r="E7" s="45" t="s">
        <v>86</v>
      </c>
      <c r="F7" s="45" t="s">
        <v>91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8" t="s">
        <v>8</v>
      </c>
      <c r="C11" s="98" t="s">
        <v>9</v>
      </c>
      <c r="D11" s="99">
        <v>43302</v>
      </c>
      <c r="E11" s="100"/>
    </row>
    <row r="12" spans="2:9" ht="30" x14ac:dyDescent="0.25">
      <c r="B12" s="98"/>
      <c r="C12" s="98"/>
      <c r="D12" s="46" t="s">
        <v>10</v>
      </c>
      <c r="E12" s="46" t="s">
        <v>11</v>
      </c>
    </row>
    <row r="13" spans="2:9" ht="15.75" x14ac:dyDescent="0.25">
      <c r="B13" s="47">
        <v>0</v>
      </c>
      <c r="C13" s="48" t="s">
        <v>12</v>
      </c>
      <c r="D13" s="49"/>
      <c r="E13" s="50"/>
    </row>
    <row r="14" spans="2:9" ht="15.75" x14ac:dyDescent="0.25">
      <c r="B14" s="51">
        <v>1</v>
      </c>
      <c r="C14" s="52" t="s">
        <v>14</v>
      </c>
      <c r="D14" s="53"/>
      <c r="E14" s="54"/>
    </row>
    <row r="15" spans="2:9" ht="15.75" x14ac:dyDescent="0.25">
      <c r="B15" s="47">
        <v>2</v>
      </c>
      <c r="C15" s="48" t="s">
        <v>15</v>
      </c>
      <c r="D15" s="49"/>
      <c r="E15" s="50"/>
    </row>
    <row r="16" spans="2:9" ht="15.75" x14ac:dyDescent="0.25">
      <c r="B16" s="51">
        <v>3</v>
      </c>
      <c r="C16" s="52" t="s">
        <v>16</v>
      </c>
      <c r="D16" s="53"/>
      <c r="E16" s="54"/>
    </row>
    <row r="17" spans="2:5" ht="15.75" x14ac:dyDescent="0.25">
      <c r="B17" s="47">
        <v>4</v>
      </c>
      <c r="C17" s="48" t="s">
        <v>17</v>
      </c>
      <c r="D17" s="49"/>
      <c r="E17" s="50"/>
    </row>
    <row r="18" spans="2:5" ht="15.75" x14ac:dyDescent="0.25">
      <c r="B18" s="51">
        <v>5</v>
      </c>
      <c r="C18" s="52" t="s">
        <v>18</v>
      </c>
      <c r="D18" s="53"/>
      <c r="E18" s="54"/>
    </row>
    <row r="19" spans="2:5" ht="15.75" x14ac:dyDescent="0.25">
      <c r="B19" s="47">
        <v>6</v>
      </c>
      <c r="C19" s="48" t="s">
        <v>19</v>
      </c>
      <c r="D19" s="49"/>
      <c r="E19" s="50"/>
    </row>
    <row r="20" spans="2:5" ht="15.75" x14ac:dyDescent="0.25">
      <c r="B20" s="51">
        <v>7</v>
      </c>
      <c r="C20" s="52" t="s">
        <v>20</v>
      </c>
      <c r="D20" s="53"/>
      <c r="E20" s="54"/>
    </row>
    <row r="21" spans="2:5" ht="15.75" x14ac:dyDescent="0.25">
      <c r="B21" s="47">
        <v>8</v>
      </c>
      <c r="C21" s="48" t="s">
        <v>21</v>
      </c>
      <c r="D21" s="49"/>
      <c r="E21" s="50"/>
    </row>
    <row r="22" spans="2:5" ht="15.75" x14ac:dyDescent="0.25">
      <c r="B22" s="51">
        <v>9</v>
      </c>
      <c r="C22" s="52" t="s">
        <v>22</v>
      </c>
      <c r="D22" s="53"/>
      <c r="E22" s="54"/>
    </row>
    <row r="23" spans="2:5" ht="15.75" x14ac:dyDescent="0.25">
      <c r="B23" s="47">
        <v>10</v>
      </c>
      <c r="C23" s="48" t="s">
        <v>23</v>
      </c>
      <c r="D23" s="49"/>
      <c r="E23" s="50"/>
    </row>
    <row r="24" spans="2:5" ht="15.75" x14ac:dyDescent="0.25">
      <c r="B24" s="51">
        <v>11</v>
      </c>
      <c r="C24" s="52" t="s">
        <v>24</v>
      </c>
      <c r="D24" s="53"/>
      <c r="E24" s="54"/>
    </row>
    <row r="25" spans="2:5" ht="15.75" x14ac:dyDescent="0.25">
      <c r="B25" s="47">
        <v>12</v>
      </c>
      <c r="C25" s="48" t="s">
        <v>25</v>
      </c>
      <c r="D25" s="49"/>
      <c r="E25" s="50"/>
    </row>
    <row r="26" spans="2:5" ht="15.75" x14ac:dyDescent="0.25">
      <c r="B26" s="51">
        <v>13</v>
      </c>
      <c r="C26" s="52" t="s">
        <v>26</v>
      </c>
      <c r="D26" s="53"/>
      <c r="E26" s="54"/>
    </row>
    <row r="27" spans="2:5" ht="15.75" x14ac:dyDescent="0.25">
      <c r="B27" s="47">
        <v>14</v>
      </c>
      <c r="C27" s="48" t="s">
        <v>27</v>
      </c>
      <c r="D27" s="49"/>
      <c r="E27" s="50"/>
    </row>
    <row r="28" spans="2:5" ht="15.75" x14ac:dyDescent="0.25">
      <c r="B28" s="51">
        <v>15</v>
      </c>
      <c r="C28" s="52" t="s">
        <v>28</v>
      </c>
      <c r="D28" s="53" t="s">
        <v>77</v>
      </c>
      <c r="E28" s="54">
        <v>0</v>
      </c>
    </row>
    <row r="29" spans="2:5" ht="15.75" x14ac:dyDescent="0.25">
      <c r="B29" s="47">
        <v>16</v>
      </c>
      <c r="C29" s="48" t="s">
        <v>29</v>
      </c>
      <c r="D29" s="49"/>
      <c r="E29" s="50"/>
    </row>
    <row r="30" spans="2:5" ht="15.75" x14ac:dyDescent="0.25">
      <c r="B30" s="51">
        <v>17</v>
      </c>
      <c r="C30" s="52" t="s">
        <v>30</v>
      </c>
      <c r="D30" s="53"/>
      <c r="E30" s="54"/>
    </row>
    <row r="31" spans="2:5" ht="15.75" x14ac:dyDescent="0.25">
      <c r="B31" s="47">
        <v>18</v>
      </c>
      <c r="C31" s="48" t="s">
        <v>31</v>
      </c>
      <c r="D31" s="49"/>
      <c r="E31" s="50"/>
    </row>
    <row r="32" spans="2:5" ht="15.75" x14ac:dyDescent="0.25">
      <c r="B32" s="51">
        <v>19</v>
      </c>
      <c r="C32" s="52" t="s">
        <v>32</v>
      </c>
      <c r="D32" s="53" t="s">
        <v>77</v>
      </c>
      <c r="E32" s="54">
        <v>0</v>
      </c>
    </row>
    <row r="33" spans="2:5" ht="15.75" x14ac:dyDescent="0.25">
      <c r="B33" s="47">
        <v>20</v>
      </c>
      <c r="C33" s="48" t="s">
        <v>33</v>
      </c>
      <c r="D33" s="49" t="s">
        <v>77</v>
      </c>
      <c r="E33" s="50">
        <v>0</v>
      </c>
    </row>
    <row r="34" spans="2:5" ht="15.75" x14ac:dyDescent="0.25">
      <c r="B34" s="51">
        <v>21</v>
      </c>
      <c r="C34" s="52" t="s">
        <v>67</v>
      </c>
      <c r="D34" s="53"/>
      <c r="E34" s="54"/>
    </row>
    <row r="35" spans="2:5" ht="15.75" x14ac:dyDescent="0.25">
      <c r="B35" s="47">
        <v>22</v>
      </c>
      <c r="C35" s="48" t="s">
        <v>68</v>
      </c>
      <c r="D35" s="49"/>
      <c r="E35" s="50"/>
    </row>
    <row r="36" spans="2:5" ht="15.75" x14ac:dyDescent="0.25">
      <c r="B36" s="51">
        <v>23</v>
      </c>
      <c r="C36" s="52" t="s">
        <v>69</v>
      </c>
      <c r="D36" s="53"/>
      <c r="E36" s="54"/>
    </row>
    <row r="37" spans="2:5" ht="15.75" x14ac:dyDescent="0.25">
      <c r="B37" s="47" t="s">
        <v>34</v>
      </c>
      <c r="C37" s="48"/>
      <c r="D37" s="55" t="s">
        <v>13</v>
      </c>
      <c r="E37" s="5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7" priority="2">
      <formula>D7=""</formula>
    </cfRule>
  </conditionalFormatting>
  <conditionalFormatting sqref="E7">
    <cfRule type="expression" dxfId="16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G33" sqref="G33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94" t="str">
        <f>"PROGRAMA DE OPERACIÓN DEL SERVICIO ("&amp;B7&amp;" - "&amp;C7&amp;")"</f>
        <v>PROGRAMA DE OPERACIÓN DEL SERVICIO (2V - IDA)</v>
      </c>
      <c r="C2" s="94"/>
      <c r="D2" s="94"/>
      <c r="E2" s="94"/>
      <c r="F2" s="94"/>
      <c r="G2" s="94"/>
      <c r="H2" s="94"/>
      <c r="I2" s="9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2"/>
    </row>
    <row r="7" spans="2:9" ht="30" x14ac:dyDescent="0.25">
      <c r="B7" s="25" t="s">
        <v>90</v>
      </c>
      <c r="C7" s="25" t="s">
        <v>0</v>
      </c>
      <c r="D7" s="25" t="str">
        <f>'Operador PA'!E35</f>
        <v>Villa Nelda Panicucci</v>
      </c>
      <c r="E7" s="25" t="str">
        <f>'Operador PA'!G35</f>
        <v>Zona Franca</v>
      </c>
      <c r="F7" s="25" t="str">
        <f>TAPA!I12</f>
        <v>NORMAL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5" t="s">
        <v>8</v>
      </c>
      <c r="C11" s="95" t="s">
        <v>9</v>
      </c>
      <c r="D11" s="96">
        <f>+'Operador PA'!D13</f>
        <v>43302</v>
      </c>
      <c r="E11" s="97"/>
    </row>
    <row r="12" spans="2:9" ht="30" x14ac:dyDescent="0.25">
      <c r="B12" s="95"/>
      <c r="C12" s="95"/>
      <c r="D12" s="26" t="s">
        <v>10</v>
      </c>
      <c r="E12" s="26" t="s">
        <v>11</v>
      </c>
    </row>
    <row r="13" spans="2:9" ht="15.75" x14ac:dyDescent="0.25">
      <c r="B13" s="27">
        <v>0</v>
      </c>
      <c r="C13" s="28" t="s">
        <v>12</v>
      </c>
      <c r="D13" s="29"/>
      <c r="E13" s="30"/>
    </row>
    <row r="14" spans="2:9" ht="15.75" x14ac:dyDescent="0.25">
      <c r="B14" s="31">
        <v>1</v>
      </c>
      <c r="C14" s="32" t="s">
        <v>14</v>
      </c>
      <c r="D14" s="33"/>
      <c r="E14" s="34"/>
    </row>
    <row r="15" spans="2:9" ht="15.75" x14ac:dyDescent="0.25">
      <c r="B15" s="27">
        <v>2</v>
      </c>
      <c r="C15" s="28" t="s">
        <v>15</v>
      </c>
      <c r="D15" s="29"/>
      <c r="E15" s="30"/>
    </row>
    <row r="16" spans="2:9" ht="15.75" x14ac:dyDescent="0.25">
      <c r="B16" s="31">
        <v>3</v>
      </c>
      <c r="C16" s="32" t="s">
        <v>16</v>
      </c>
      <c r="D16" s="33"/>
      <c r="E16" s="34"/>
    </row>
    <row r="17" spans="2:5" ht="15.75" x14ac:dyDescent="0.25">
      <c r="B17" s="27">
        <v>4</v>
      </c>
      <c r="C17" s="28" t="s">
        <v>17</v>
      </c>
      <c r="D17" s="29"/>
      <c r="E17" s="30"/>
    </row>
    <row r="18" spans="2:5" ht="15.75" x14ac:dyDescent="0.25">
      <c r="B18" s="31">
        <v>5</v>
      </c>
      <c r="C18" s="32" t="s">
        <v>18</v>
      </c>
      <c r="D18" s="33"/>
      <c r="E18" s="34"/>
    </row>
    <row r="19" spans="2:5" ht="15.75" x14ac:dyDescent="0.25">
      <c r="B19" s="27">
        <v>6</v>
      </c>
      <c r="C19" s="28" t="s">
        <v>19</v>
      </c>
      <c r="D19" s="29"/>
      <c r="E19" s="30"/>
    </row>
    <row r="20" spans="2:5" ht="15.75" x14ac:dyDescent="0.25">
      <c r="B20" s="31">
        <v>7</v>
      </c>
      <c r="C20" s="32" t="s">
        <v>20</v>
      </c>
      <c r="D20" s="33"/>
      <c r="E20" s="34"/>
    </row>
    <row r="21" spans="2:5" ht="15.75" x14ac:dyDescent="0.25">
      <c r="B21" s="27">
        <v>8</v>
      </c>
      <c r="C21" s="28" t="s">
        <v>21</v>
      </c>
      <c r="D21" s="29"/>
      <c r="E21" s="30"/>
    </row>
    <row r="22" spans="2:5" ht="15.75" x14ac:dyDescent="0.25">
      <c r="B22" s="31">
        <v>9</v>
      </c>
      <c r="C22" s="32" t="s">
        <v>22</v>
      </c>
      <c r="D22" s="33"/>
      <c r="E22" s="34"/>
    </row>
    <row r="23" spans="2:5" ht="15.75" x14ac:dyDescent="0.25">
      <c r="B23" s="27">
        <v>10</v>
      </c>
      <c r="C23" s="28" t="s">
        <v>23</v>
      </c>
      <c r="D23" s="29"/>
      <c r="E23" s="30"/>
    </row>
    <row r="24" spans="2:5" ht="15.75" x14ac:dyDescent="0.25">
      <c r="B24" s="31">
        <v>11</v>
      </c>
      <c r="C24" s="32" t="s">
        <v>24</v>
      </c>
      <c r="D24" s="33"/>
      <c r="E24" s="34"/>
    </row>
    <row r="25" spans="2:5" ht="15.75" x14ac:dyDescent="0.25">
      <c r="B25" s="27">
        <v>12</v>
      </c>
      <c r="C25" s="28" t="s">
        <v>25</v>
      </c>
      <c r="D25" s="29"/>
      <c r="E25" s="30"/>
    </row>
    <row r="26" spans="2:5" ht="15.75" x14ac:dyDescent="0.25">
      <c r="B26" s="31">
        <v>13</v>
      </c>
      <c r="C26" s="32" t="s">
        <v>26</v>
      </c>
      <c r="D26" s="33"/>
      <c r="E26" s="34"/>
    </row>
    <row r="27" spans="2:5" ht="15.75" x14ac:dyDescent="0.25">
      <c r="B27" s="27">
        <v>14</v>
      </c>
      <c r="C27" s="28" t="s">
        <v>27</v>
      </c>
      <c r="D27" s="29"/>
      <c r="E27" s="30"/>
    </row>
    <row r="28" spans="2:5" ht="15.75" x14ac:dyDescent="0.25">
      <c r="B28" s="31">
        <v>15</v>
      </c>
      <c r="C28" s="32" t="s">
        <v>28</v>
      </c>
      <c r="D28" s="33" t="s">
        <v>77</v>
      </c>
      <c r="E28" s="34">
        <v>0</v>
      </c>
    </row>
    <row r="29" spans="2:5" ht="15.75" x14ac:dyDescent="0.25">
      <c r="B29" s="27">
        <v>16</v>
      </c>
      <c r="C29" s="28" t="s">
        <v>29</v>
      </c>
      <c r="D29" s="29"/>
      <c r="E29" s="30"/>
    </row>
    <row r="30" spans="2:5" ht="15.75" x14ac:dyDescent="0.25">
      <c r="B30" s="31">
        <v>17</v>
      </c>
      <c r="C30" s="32" t="s">
        <v>30</v>
      </c>
      <c r="D30" s="33"/>
      <c r="E30" s="34"/>
    </row>
    <row r="31" spans="2:5" ht="15.75" x14ac:dyDescent="0.25">
      <c r="B31" s="27">
        <v>18</v>
      </c>
      <c r="C31" s="28" t="s">
        <v>31</v>
      </c>
      <c r="D31" s="29"/>
      <c r="E31" s="30"/>
    </row>
    <row r="32" spans="2:5" ht="15.75" x14ac:dyDescent="0.25">
      <c r="B32" s="31">
        <v>19</v>
      </c>
      <c r="C32" s="32" t="s">
        <v>32</v>
      </c>
      <c r="D32" s="33"/>
      <c r="E32" s="34"/>
    </row>
    <row r="33" spans="2:5" ht="15.75" x14ac:dyDescent="0.25">
      <c r="B33" s="27">
        <v>20</v>
      </c>
      <c r="C33" s="28" t="s">
        <v>33</v>
      </c>
      <c r="D33" s="29" t="s">
        <v>77</v>
      </c>
      <c r="E33" s="30">
        <v>0</v>
      </c>
    </row>
    <row r="34" spans="2:5" ht="15.75" x14ac:dyDescent="0.25">
      <c r="B34" s="31">
        <v>21</v>
      </c>
      <c r="C34" s="32" t="s">
        <v>67</v>
      </c>
      <c r="D34" s="33"/>
      <c r="E34" s="34"/>
    </row>
    <row r="35" spans="2:5" ht="15.75" x14ac:dyDescent="0.25">
      <c r="B35" s="27">
        <v>22</v>
      </c>
      <c r="C35" s="28" t="s">
        <v>68</v>
      </c>
      <c r="D35" s="29"/>
      <c r="E35" s="30"/>
    </row>
    <row r="36" spans="2:5" ht="15.75" x14ac:dyDescent="0.25">
      <c r="B36" s="31">
        <v>23</v>
      </c>
      <c r="C36" s="32" t="s">
        <v>69</v>
      </c>
      <c r="D36" s="33"/>
      <c r="E36" s="34"/>
    </row>
    <row r="37" spans="2:5" ht="15.75" x14ac:dyDescent="0.25">
      <c r="B37" s="27" t="s">
        <v>34</v>
      </c>
      <c r="C37" s="28"/>
      <c r="D37" s="35" t="s">
        <v>13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70" zoomScaleNormal="70" workbookViewId="0">
      <selection activeCell="J34" sqref="J34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94" t="str">
        <f>"PROGRAMA DE OPERACIÓN DEL SERVICIO ("&amp;B7&amp;" - "&amp;C7&amp;")"</f>
        <v>PROGRAMA DE OPERACIÓN DEL SERVICIO (4 - IDA)</v>
      </c>
      <c r="C2" s="94"/>
      <c r="D2" s="94"/>
      <c r="E2" s="94"/>
      <c r="F2" s="94"/>
      <c r="G2" s="94"/>
      <c r="H2" s="94"/>
      <c r="I2" s="9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2"/>
    </row>
    <row r="7" spans="2:9" ht="30" x14ac:dyDescent="0.25">
      <c r="B7" s="25">
        <v>4</v>
      </c>
      <c r="C7" s="25" t="s">
        <v>0</v>
      </c>
      <c r="D7" s="25" t="str">
        <f>'Operador PA'!E36</f>
        <v>Coronel Mardones</v>
      </c>
      <c r="E7" s="25" t="str">
        <f>'Operador PA'!G36</f>
        <v>Hospital Regional</v>
      </c>
      <c r="F7" s="25" t="str">
        <f>TAPA!I12</f>
        <v>NORMAL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5" t="s">
        <v>8</v>
      </c>
      <c r="C11" s="95" t="s">
        <v>9</v>
      </c>
      <c r="D11" s="96">
        <f>+'Operador PA'!D13</f>
        <v>43302</v>
      </c>
      <c r="E11" s="97"/>
    </row>
    <row r="12" spans="2:9" ht="30" x14ac:dyDescent="0.25">
      <c r="B12" s="95"/>
      <c r="C12" s="95"/>
      <c r="D12" s="26" t="s">
        <v>10</v>
      </c>
      <c r="E12" s="26" t="s">
        <v>11</v>
      </c>
    </row>
    <row r="13" spans="2:9" ht="15.75" x14ac:dyDescent="0.25">
      <c r="B13" s="27">
        <v>0</v>
      </c>
      <c r="C13" s="28" t="s">
        <v>12</v>
      </c>
      <c r="D13" s="29"/>
      <c r="E13" s="30"/>
    </row>
    <row r="14" spans="2:9" ht="15.75" x14ac:dyDescent="0.25">
      <c r="B14" s="31">
        <v>1</v>
      </c>
      <c r="C14" s="32" t="s">
        <v>14</v>
      </c>
      <c r="D14" s="33"/>
      <c r="E14" s="34"/>
    </row>
    <row r="15" spans="2:9" ht="15.75" x14ac:dyDescent="0.25">
      <c r="B15" s="27">
        <v>2</v>
      </c>
      <c r="C15" s="28" t="s">
        <v>15</v>
      </c>
      <c r="D15" s="29"/>
      <c r="E15" s="30"/>
    </row>
    <row r="16" spans="2:9" ht="15.75" x14ac:dyDescent="0.25">
      <c r="B16" s="31">
        <v>3</v>
      </c>
      <c r="C16" s="32" t="s">
        <v>16</v>
      </c>
      <c r="D16" s="33"/>
      <c r="E16" s="34"/>
    </row>
    <row r="17" spans="2:5" ht="15.75" x14ac:dyDescent="0.25">
      <c r="B17" s="27">
        <v>4</v>
      </c>
      <c r="C17" s="28" t="s">
        <v>17</v>
      </c>
      <c r="D17" s="29"/>
      <c r="E17" s="30"/>
    </row>
    <row r="18" spans="2:5" ht="15.75" x14ac:dyDescent="0.25">
      <c r="B18" s="31">
        <v>5</v>
      </c>
      <c r="C18" s="32" t="s">
        <v>18</v>
      </c>
      <c r="D18" s="33"/>
      <c r="E18" s="34"/>
    </row>
    <row r="19" spans="2:5" ht="15.75" x14ac:dyDescent="0.25">
      <c r="B19" s="27">
        <v>6</v>
      </c>
      <c r="C19" s="28" t="s">
        <v>19</v>
      </c>
      <c r="D19" s="29"/>
      <c r="E19" s="30"/>
    </row>
    <row r="20" spans="2:5" ht="15.75" x14ac:dyDescent="0.25">
      <c r="B20" s="31">
        <v>7</v>
      </c>
      <c r="C20" s="32" t="s">
        <v>20</v>
      </c>
      <c r="D20" s="33"/>
      <c r="E20" s="34"/>
    </row>
    <row r="21" spans="2:5" ht="15.75" x14ac:dyDescent="0.25">
      <c r="B21" s="27">
        <v>8</v>
      </c>
      <c r="C21" s="28" t="s">
        <v>21</v>
      </c>
      <c r="D21" s="29"/>
      <c r="E21" s="30"/>
    </row>
    <row r="22" spans="2:5" ht="15.75" x14ac:dyDescent="0.25">
      <c r="B22" s="31">
        <v>9</v>
      </c>
      <c r="C22" s="32" t="s">
        <v>22</v>
      </c>
      <c r="D22" s="33"/>
      <c r="E22" s="34"/>
    </row>
    <row r="23" spans="2:5" ht="15.75" x14ac:dyDescent="0.25">
      <c r="B23" s="27">
        <v>10</v>
      </c>
      <c r="C23" s="28" t="s">
        <v>23</v>
      </c>
      <c r="D23" s="29"/>
      <c r="E23" s="30"/>
    </row>
    <row r="24" spans="2:5" ht="15.75" x14ac:dyDescent="0.25">
      <c r="B24" s="31">
        <v>11</v>
      </c>
      <c r="C24" s="32" t="s">
        <v>24</v>
      </c>
      <c r="D24" s="33"/>
      <c r="E24" s="34"/>
    </row>
    <row r="25" spans="2:5" ht="15.75" x14ac:dyDescent="0.25">
      <c r="B25" s="27">
        <v>12</v>
      </c>
      <c r="C25" s="28" t="s">
        <v>25</v>
      </c>
      <c r="D25" s="29"/>
      <c r="E25" s="30"/>
    </row>
    <row r="26" spans="2:5" ht="15.75" x14ac:dyDescent="0.25">
      <c r="B26" s="31">
        <v>13</v>
      </c>
      <c r="C26" s="32" t="s">
        <v>26</v>
      </c>
      <c r="D26" s="33"/>
      <c r="E26" s="34"/>
    </row>
    <row r="27" spans="2:5" ht="15.75" x14ac:dyDescent="0.25">
      <c r="B27" s="27">
        <v>14</v>
      </c>
      <c r="C27" s="28" t="s">
        <v>27</v>
      </c>
      <c r="D27" s="29"/>
      <c r="E27" s="30"/>
    </row>
    <row r="28" spans="2:5" ht="15.75" x14ac:dyDescent="0.25">
      <c r="B28" s="31">
        <v>15</v>
      </c>
      <c r="C28" s="32" t="s">
        <v>28</v>
      </c>
      <c r="D28" s="33" t="s">
        <v>77</v>
      </c>
      <c r="E28" s="34">
        <v>0</v>
      </c>
    </row>
    <row r="29" spans="2:5" ht="15.75" x14ac:dyDescent="0.25">
      <c r="B29" s="27">
        <v>16</v>
      </c>
      <c r="C29" s="28" t="s">
        <v>29</v>
      </c>
      <c r="D29" s="29" t="s">
        <v>77</v>
      </c>
      <c r="E29" s="30">
        <v>0</v>
      </c>
    </row>
    <row r="30" spans="2:5" ht="15.75" x14ac:dyDescent="0.25">
      <c r="B30" s="31">
        <v>17</v>
      </c>
      <c r="C30" s="32" t="s">
        <v>30</v>
      </c>
      <c r="D30" s="33" t="s">
        <v>77</v>
      </c>
      <c r="E30" s="34">
        <v>0</v>
      </c>
    </row>
    <row r="31" spans="2:5" ht="15.75" x14ac:dyDescent="0.25">
      <c r="B31" s="27">
        <v>18</v>
      </c>
      <c r="C31" s="28" t="s">
        <v>31</v>
      </c>
      <c r="D31" s="29" t="s">
        <v>77</v>
      </c>
      <c r="E31" s="30">
        <v>0</v>
      </c>
    </row>
    <row r="32" spans="2:5" ht="15.75" x14ac:dyDescent="0.25">
      <c r="B32" s="31">
        <v>19</v>
      </c>
      <c r="C32" s="32" t="s">
        <v>32</v>
      </c>
      <c r="D32" s="33" t="s">
        <v>77</v>
      </c>
      <c r="E32" s="34">
        <v>0</v>
      </c>
    </row>
    <row r="33" spans="2:5" ht="15.75" x14ac:dyDescent="0.25">
      <c r="B33" s="27">
        <v>20</v>
      </c>
      <c r="C33" s="28" t="s">
        <v>33</v>
      </c>
      <c r="D33" s="29" t="s">
        <v>77</v>
      </c>
      <c r="E33" s="30">
        <v>0</v>
      </c>
    </row>
    <row r="34" spans="2:5" ht="15.75" x14ac:dyDescent="0.25">
      <c r="B34" s="31">
        <v>21</v>
      </c>
      <c r="C34" s="32" t="s">
        <v>67</v>
      </c>
      <c r="D34" s="33"/>
      <c r="E34" s="34"/>
    </row>
    <row r="35" spans="2:5" ht="15.75" x14ac:dyDescent="0.25">
      <c r="B35" s="27">
        <v>22</v>
      </c>
      <c r="C35" s="28" t="s">
        <v>68</v>
      </c>
      <c r="D35" s="29"/>
      <c r="E35" s="30"/>
    </row>
    <row r="36" spans="2:5" ht="15.75" x14ac:dyDescent="0.25">
      <c r="B36" s="31">
        <v>23</v>
      </c>
      <c r="C36" s="32" t="s">
        <v>69</v>
      </c>
      <c r="D36" s="33"/>
      <c r="E36" s="34"/>
    </row>
    <row r="37" spans="2:5" ht="15.75" x14ac:dyDescent="0.25">
      <c r="B37" s="27" t="s">
        <v>34</v>
      </c>
      <c r="C37" s="28"/>
      <c r="D37" s="35" t="s">
        <v>13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H35" sqref="H35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94" t="str">
        <f>"PROGRAMA DE OPERACIÓN DEL SERVICIO ("&amp;B7&amp;" - "&amp;C7&amp;")"</f>
        <v>PROGRAMA DE OPERACIÓN DEL SERVICIO (6 - IDA)</v>
      </c>
      <c r="C2" s="94"/>
      <c r="D2" s="94"/>
      <c r="E2" s="94"/>
      <c r="F2" s="94"/>
      <c r="G2" s="94"/>
      <c r="H2" s="94"/>
      <c r="I2" s="9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2"/>
    </row>
    <row r="7" spans="2:9" ht="30" x14ac:dyDescent="0.25">
      <c r="B7" s="25">
        <v>6</v>
      </c>
      <c r="C7" s="25" t="s">
        <v>0</v>
      </c>
      <c r="D7" s="25" t="str">
        <f>'Operador PA'!E37</f>
        <v>Archipiélago de Chiloé</v>
      </c>
      <c r="E7" s="25" t="str">
        <f>'Operador PA'!G37</f>
        <v>Hospital Regional</v>
      </c>
      <c r="F7" s="25" t="str">
        <f>TAPA!I12</f>
        <v>NORMAL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5" t="s">
        <v>8</v>
      </c>
      <c r="C11" s="95" t="s">
        <v>9</v>
      </c>
      <c r="D11" s="96">
        <f>+'Operador PA'!D13</f>
        <v>43302</v>
      </c>
      <c r="E11" s="97"/>
    </row>
    <row r="12" spans="2:9" ht="30" x14ac:dyDescent="0.25">
      <c r="B12" s="95"/>
      <c r="C12" s="95"/>
      <c r="D12" s="26" t="s">
        <v>10</v>
      </c>
      <c r="E12" s="26" t="s">
        <v>11</v>
      </c>
    </row>
    <row r="13" spans="2:9" ht="15.75" x14ac:dyDescent="0.25">
      <c r="B13" s="27">
        <v>0</v>
      </c>
      <c r="C13" s="28" t="s">
        <v>12</v>
      </c>
      <c r="D13" s="29"/>
      <c r="E13" s="30"/>
    </row>
    <row r="14" spans="2:9" ht="15.75" x14ac:dyDescent="0.25">
      <c r="B14" s="31">
        <v>1</v>
      </c>
      <c r="C14" s="32" t="s">
        <v>14</v>
      </c>
      <c r="D14" s="33"/>
      <c r="E14" s="34"/>
    </row>
    <row r="15" spans="2:9" ht="15.75" x14ac:dyDescent="0.25">
      <c r="B15" s="27">
        <v>2</v>
      </c>
      <c r="C15" s="28" t="s">
        <v>15</v>
      </c>
      <c r="D15" s="29"/>
      <c r="E15" s="30"/>
    </row>
    <row r="16" spans="2:9" ht="15.75" x14ac:dyDescent="0.25">
      <c r="B16" s="31">
        <v>3</v>
      </c>
      <c r="C16" s="32" t="s">
        <v>16</v>
      </c>
      <c r="D16" s="33"/>
      <c r="E16" s="34"/>
    </row>
    <row r="17" spans="2:5" ht="15.75" x14ac:dyDescent="0.25">
      <c r="B17" s="27">
        <v>4</v>
      </c>
      <c r="C17" s="28" t="s">
        <v>17</v>
      </c>
      <c r="D17" s="29"/>
      <c r="E17" s="30"/>
    </row>
    <row r="18" spans="2:5" ht="15.75" x14ac:dyDescent="0.25">
      <c r="B18" s="31">
        <v>5</v>
      </c>
      <c r="C18" s="32" t="s">
        <v>18</v>
      </c>
      <c r="D18" s="33"/>
      <c r="E18" s="34"/>
    </row>
    <row r="19" spans="2:5" ht="15.75" x14ac:dyDescent="0.25">
      <c r="B19" s="27">
        <v>6</v>
      </c>
      <c r="C19" s="28" t="s">
        <v>19</v>
      </c>
      <c r="D19" s="29"/>
      <c r="E19" s="30"/>
    </row>
    <row r="20" spans="2:5" ht="15.75" x14ac:dyDescent="0.25">
      <c r="B20" s="31">
        <v>7</v>
      </c>
      <c r="C20" s="32" t="s">
        <v>20</v>
      </c>
      <c r="D20" s="33"/>
      <c r="E20" s="34"/>
    </row>
    <row r="21" spans="2:5" ht="15.75" x14ac:dyDescent="0.25">
      <c r="B21" s="27">
        <v>8</v>
      </c>
      <c r="C21" s="28" t="s">
        <v>21</v>
      </c>
      <c r="D21" s="29"/>
      <c r="E21" s="30"/>
    </row>
    <row r="22" spans="2:5" ht="15.75" x14ac:dyDescent="0.25">
      <c r="B22" s="31">
        <v>9</v>
      </c>
      <c r="C22" s="32" t="s">
        <v>22</v>
      </c>
      <c r="D22" s="33"/>
      <c r="E22" s="34"/>
    </row>
    <row r="23" spans="2:5" ht="15.75" x14ac:dyDescent="0.25">
      <c r="B23" s="27">
        <v>10</v>
      </c>
      <c r="C23" s="28" t="s">
        <v>23</v>
      </c>
      <c r="D23" s="29"/>
      <c r="E23" s="30"/>
    </row>
    <row r="24" spans="2:5" ht="15.75" x14ac:dyDescent="0.25">
      <c r="B24" s="31">
        <v>11</v>
      </c>
      <c r="C24" s="32" t="s">
        <v>24</v>
      </c>
      <c r="D24" s="33"/>
      <c r="E24" s="34"/>
    </row>
    <row r="25" spans="2:5" ht="15.75" x14ac:dyDescent="0.25">
      <c r="B25" s="27">
        <v>12</v>
      </c>
      <c r="C25" s="28" t="s">
        <v>25</v>
      </c>
      <c r="D25" s="29"/>
      <c r="E25" s="30"/>
    </row>
    <row r="26" spans="2:5" ht="15.75" x14ac:dyDescent="0.25">
      <c r="B26" s="31">
        <v>13</v>
      </c>
      <c r="C26" s="32" t="s">
        <v>26</v>
      </c>
      <c r="D26" s="33"/>
      <c r="E26" s="34"/>
    </row>
    <row r="27" spans="2:5" ht="15.75" x14ac:dyDescent="0.25">
      <c r="B27" s="27">
        <v>14</v>
      </c>
      <c r="C27" s="28" t="s">
        <v>27</v>
      </c>
      <c r="D27" s="29"/>
      <c r="E27" s="30"/>
    </row>
    <row r="28" spans="2:5" ht="15.75" x14ac:dyDescent="0.25">
      <c r="B28" s="31">
        <v>15</v>
      </c>
      <c r="C28" s="32" t="s">
        <v>28</v>
      </c>
      <c r="D28" s="33" t="s">
        <v>77</v>
      </c>
      <c r="E28" s="34">
        <v>0</v>
      </c>
    </row>
    <row r="29" spans="2:5" ht="15.75" x14ac:dyDescent="0.25">
      <c r="B29" s="27">
        <v>16</v>
      </c>
      <c r="C29" s="28" t="s">
        <v>29</v>
      </c>
      <c r="D29" s="29"/>
      <c r="E29" s="30"/>
    </row>
    <row r="30" spans="2:5" ht="15.75" x14ac:dyDescent="0.25">
      <c r="B30" s="31">
        <v>17</v>
      </c>
      <c r="C30" s="32" t="s">
        <v>30</v>
      </c>
      <c r="D30" s="33"/>
      <c r="E30" s="34"/>
    </row>
    <row r="31" spans="2:5" ht="15.75" x14ac:dyDescent="0.25">
      <c r="B31" s="27">
        <v>18</v>
      </c>
      <c r="C31" s="28" t="s">
        <v>31</v>
      </c>
      <c r="D31" s="29"/>
      <c r="E31" s="30"/>
    </row>
    <row r="32" spans="2:5" ht="15.75" x14ac:dyDescent="0.25">
      <c r="B32" s="31">
        <v>19</v>
      </c>
      <c r="C32" s="32" t="s">
        <v>32</v>
      </c>
      <c r="D32" s="33"/>
      <c r="E32" s="34"/>
    </row>
    <row r="33" spans="2:5" ht="15.75" x14ac:dyDescent="0.25">
      <c r="B33" s="27">
        <v>20</v>
      </c>
      <c r="C33" s="28" t="s">
        <v>33</v>
      </c>
      <c r="D33" s="29"/>
      <c r="E33" s="30"/>
    </row>
    <row r="34" spans="2:5" ht="15.75" x14ac:dyDescent="0.25">
      <c r="B34" s="31">
        <v>21</v>
      </c>
      <c r="C34" s="32" t="s">
        <v>67</v>
      </c>
      <c r="D34" s="33"/>
      <c r="E34" s="34"/>
    </row>
    <row r="35" spans="2:5" ht="15.75" x14ac:dyDescent="0.25">
      <c r="B35" s="27">
        <v>22</v>
      </c>
      <c r="C35" s="28" t="s">
        <v>68</v>
      </c>
      <c r="D35" s="29"/>
      <c r="E35" s="30"/>
    </row>
    <row r="36" spans="2:5" ht="15.75" x14ac:dyDescent="0.25">
      <c r="B36" s="31">
        <v>23</v>
      </c>
      <c r="C36" s="32" t="s">
        <v>69</v>
      </c>
      <c r="D36" s="33"/>
      <c r="E36" s="34"/>
    </row>
    <row r="37" spans="2:5" ht="15.75" x14ac:dyDescent="0.25">
      <c r="B37" s="27" t="s">
        <v>34</v>
      </c>
      <c r="C37" s="28"/>
      <c r="D37" s="35" t="s">
        <v>13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G44" sqref="G44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94" t="str">
        <f>"PROGRAMA DE OPERACIÓN DEL SERVICIO ("&amp;B7&amp;" - "&amp;C7&amp;")"</f>
        <v>PROGRAMA DE OPERACIÓN DEL SERVICIO (6 - REGRESO)</v>
      </c>
      <c r="C2" s="94"/>
      <c r="D2" s="94"/>
      <c r="E2" s="94"/>
      <c r="F2" s="94"/>
      <c r="G2" s="94"/>
      <c r="H2" s="94"/>
      <c r="I2" s="9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44" t="s">
        <v>2</v>
      </c>
      <c r="C6" s="44" t="s">
        <v>3</v>
      </c>
      <c r="D6" s="44" t="s">
        <v>4</v>
      </c>
      <c r="E6" s="44" t="s">
        <v>5</v>
      </c>
      <c r="F6" s="44" t="s">
        <v>6</v>
      </c>
      <c r="G6" s="22"/>
    </row>
    <row r="7" spans="2:9" ht="30" x14ac:dyDescent="0.25">
      <c r="B7" s="45">
        <v>6</v>
      </c>
      <c r="C7" s="45" t="s">
        <v>66</v>
      </c>
      <c r="D7" s="45" t="s">
        <v>87</v>
      </c>
      <c r="E7" s="45" t="s">
        <v>85</v>
      </c>
      <c r="F7" s="45" t="s">
        <v>91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8" t="s">
        <v>8</v>
      </c>
      <c r="C11" s="98" t="s">
        <v>9</v>
      </c>
      <c r="D11" s="99">
        <v>43302</v>
      </c>
      <c r="E11" s="100"/>
    </row>
    <row r="12" spans="2:9" ht="30" x14ac:dyDescent="0.25">
      <c r="B12" s="98"/>
      <c r="C12" s="98"/>
      <c r="D12" s="46" t="s">
        <v>10</v>
      </c>
      <c r="E12" s="46" t="s">
        <v>11</v>
      </c>
    </row>
    <row r="13" spans="2:9" ht="15.75" x14ac:dyDescent="0.25">
      <c r="B13" s="47">
        <v>0</v>
      </c>
      <c r="C13" s="48" t="s">
        <v>12</v>
      </c>
      <c r="D13" s="49"/>
      <c r="E13" s="50"/>
    </row>
    <row r="14" spans="2:9" ht="15.75" x14ac:dyDescent="0.25">
      <c r="B14" s="51">
        <v>1</v>
      </c>
      <c r="C14" s="52" t="s">
        <v>14</v>
      </c>
      <c r="D14" s="53"/>
      <c r="E14" s="54"/>
    </row>
    <row r="15" spans="2:9" ht="15.75" x14ac:dyDescent="0.25">
      <c r="B15" s="47">
        <v>2</v>
      </c>
      <c r="C15" s="48" t="s">
        <v>15</v>
      </c>
      <c r="D15" s="49"/>
      <c r="E15" s="50"/>
    </row>
    <row r="16" spans="2:9" ht="15.75" x14ac:dyDescent="0.25">
      <c r="B16" s="51">
        <v>3</v>
      </c>
      <c r="C16" s="52" t="s">
        <v>16</v>
      </c>
      <c r="D16" s="53"/>
      <c r="E16" s="54"/>
    </row>
    <row r="17" spans="2:5" ht="15.75" x14ac:dyDescent="0.25">
      <c r="B17" s="47">
        <v>4</v>
      </c>
      <c r="C17" s="48" t="s">
        <v>17</v>
      </c>
      <c r="D17" s="49"/>
      <c r="E17" s="50"/>
    </row>
    <row r="18" spans="2:5" ht="15.75" x14ac:dyDescent="0.25">
      <c r="B18" s="51">
        <v>5</v>
      </c>
      <c r="C18" s="52" t="s">
        <v>18</v>
      </c>
      <c r="D18" s="53"/>
      <c r="E18" s="54"/>
    </row>
    <row r="19" spans="2:5" ht="15.75" x14ac:dyDescent="0.25">
      <c r="B19" s="47">
        <v>6</v>
      </c>
      <c r="C19" s="48" t="s">
        <v>19</v>
      </c>
      <c r="D19" s="49"/>
      <c r="E19" s="50"/>
    </row>
    <row r="20" spans="2:5" ht="15.75" x14ac:dyDescent="0.25">
      <c r="B20" s="51">
        <v>7</v>
      </c>
      <c r="C20" s="52" t="s">
        <v>20</v>
      </c>
      <c r="D20" s="53"/>
      <c r="E20" s="54"/>
    </row>
    <row r="21" spans="2:5" ht="15.75" x14ac:dyDescent="0.25">
      <c r="B21" s="47">
        <v>8</v>
      </c>
      <c r="C21" s="48" t="s">
        <v>21</v>
      </c>
      <c r="D21" s="49"/>
      <c r="E21" s="50"/>
    </row>
    <row r="22" spans="2:5" ht="15.75" x14ac:dyDescent="0.25">
      <c r="B22" s="51">
        <v>9</v>
      </c>
      <c r="C22" s="52" t="s">
        <v>22</v>
      </c>
      <c r="D22" s="53"/>
      <c r="E22" s="54"/>
    </row>
    <row r="23" spans="2:5" ht="15.75" x14ac:dyDescent="0.25">
      <c r="B23" s="47">
        <v>10</v>
      </c>
      <c r="C23" s="48" t="s">
        <v>23</v>
      </c>
      <c r="D23" s="49"/>
      <c r="E23" s="50"/>
    </row>
    <row r="24" spans="2:5" ht="15.75" x14ac:dyDescent="0.25">
      <c r="B24" s="51">
        <v>11</v>
      </c>
      <c r="C24" s="52" t="s">
        <v>24</v>
      </c>
      <c r="D24" s="53"/>
      <c r="E24" s="54"/>
    </row>
    <row r="25" spans="2:5" ht="15.75" x14ac:dyDescent="0.25">
      <c r="B25" s="47">
        <v>12</v>
      </c>
      <c r="C25" s="48" t="s">
        <v>25</v>
      </c>
      <c r="D25" s="49"/>
      <c r="E25" s="50"/>
    </row>
    <row r="26" spans="2:5" ht="15.75" x14ac:dyDescent="0.25">
      <c r="B26" s="51">
        <v>13</v>
      </c>
      <c r="C26" s="52" t="s">
        <v>26</v>
      </c>
      <c r="D26" s="53"/>
      <c r="E26" s="54"/>
    </row>
    <row r="27" spans="2:5" ht="15.75" x14ac:dyDescent="0.25">
      <c r="B27" s="47">
        <v>14</v>
      </c>
      <c r="C27" s="48" t="s">
        <v>27</v>
      </c>
      <c r="D27" s="49"/>
      <c r="E27" s="50"/>
    </row>
    <row r="28" spans="2:5" ht="15.75" x14ac:dyDescent="0.25">
      <c r="B28" s="51">
        <v>15</v>
      </c>
      <c r="C28" s="52" t="s">
        <v>28</v>
      </c>
      <c r="D28" s="53"/>
      <c r="E28" s="54"/>
    </row>
    <row r="29" spans="2:5" ht="15.75" x14ac:dyDescent="0.25">
      <c r="B29" s="47">
        <v>16</v>
      </c>
      <c r="C29" s="48" t="s">
        <v>29</v>
      </c>
      <c r="D29" s="49" t="s">
        <v>77</v>
      </c>
      <c r="E29" s="50">
        <v>0</v>
      </c>
    </row>
    <row r="30" spans="2:5" ht="15.75" x14ac:dyDescent="0.25">
      <c r="B30" s="51">
        <v>17</v>
      </c>
      <c r="C30" s="52" t="s">
        <v>30</v>
      </c>
      <c r="D30" s="53"/>
      <c r="E30" s="54"/>
    </row>
    <row r="31" spans="2:5" ht="15.75" x14ac:dyDescent="0.25">
      <c r="B31" s="47">
        <v>18</v>
      </c>
      <c r="C31" s="48" t="s">
        <v>31</v>
      </c>
      <c r="D31" s="49"/>
      <c r="E31" s="50"/>
    </row>
    <row r="32" spans="2:5" ht="15.75" x14ac:dyDescent="0.25">
      <c r="B32" s="51">
        <v>19</v>
      </c>
      <c r="C32" s="52" t="s">
        <v>32</v>
      </c>
      <c r="D32" s="53"/>
      <c r="E32" s="54"/>
    </row>
    <row r="33" spans="2:5" ht="15.75" x14ac:dyDescent="0.25">
      <c r="B33" s="47">
        <v>20</v>
      </c>
      <c r="C33" s="48" t="s">
        <v>33</v>
      </c>
      <c r="D33" s="49"/>
      <c r="E33" s="50"/>
    </row>
    <row r="34" spans="2:5" ht="15.75" x14ac:dyDescent="0.25">
      <c r="B34" s="51">
        <v>21</v>
      </c>
      <c r="C34" s="52" t="s">
        <v>67</v>
      </c>
      <c r="D34" s="53"/>
      <c r="E34" s="54"/>
    </row>
    <row r="35" spans="2:5" ht="15.75" x14ac:dyDescent="0.25">
      <c r="B35" s="47">
        <v>22</v>
      </c>
      <c r="C35" s="48" t="s">
        <v>68</v>
      </c>
      <c r="D35" s="49"/>
      <c r="E35" s="50"/>
    </row>
    <row r="36" spans="2:5" ht="15.75" x14ac:dyDescent="0.25">
      <c r="B36" s="51">
        <v>23</v>
      </c>
      <c r="C36" s="52" t="s">
        <v>69</v>
      </c>
      <c r="D36" s="53"/>
      <c r="E36" s="54"/>
    </row>
    <row r="37" spans="2:5" ht="15.75" x14ac:dyDescent="0.25">
      <c r="B37" s="47" t="s">
        <v>34</v>
      </c>
      <c r="C37" s="48"/>
      <c r="D37" s="55" t="s">
        <v>13</v>
      </c>
      <c r="E37" s="5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H41" sqref="H4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94" t="str">
        <f>"PROGRAMA DE OPERACIÓN DEL SERVICIO ("&amp;B7&amp;" - "&amp;C7&amp;")"</f>
        <v>PROGRAMA DE OPERACIÓN DEL SERVICIO (6V - REGRESO)</v>
      </c>
      <c r="C2" s="94"/>
      <c r="D2" s="94"/>
      <c r="E2" s="94"/>
      <c r="F2" s="94"/>
      <c r="G2" s="94"/>
      <c r="H2" s="94"/>
      <c r="I2" s="9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44" t="s">
        <v>2</v>
      </c>
      <c r="C6" s="44" t="s">
        <v>3</v>
      </c>
      <c r="D6" s="44" t="s">
        <v>4</v>
      </c>
      <c r="E6" s="44" t="s">
        <v>5</v>
      </c>
      <c r="F6" s="44" t="s">
        <v>6</v>
      </c>
      <c r="G6" s="22"/>
    </row>
    <row r="7" spans="2:9" x14ac:dyDescent="0.25">
      <c r="B7" s="45" t="s">
        <v>96</v>
      </c>
      <c r="C7" s="45" t="s">
        <v>66</v>
      </c>
      <c r="D7" s="45" t="s">
        <v>87</v>
      </c>
      <c r="E7" s="45" t="s">
        <v>97</v>
      </c>
      <c r="F7" s="45" t="s">
        <v>91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8" t="s">
        <v>8</v>
      </c>
      <c r="C11" s="98" t="s">
        <v>9</v>
      </c>
      <c r="D11" s="99">
        <v>43302</v>
      </c>
      <c r="E11" s="100"/>
    </row>
    <row r="12" spans="2:9" ht="30" x14ac:dyDescent="0.25">
      <c r="B12" s="98"/>
      <c r="C12" s="98"/>
      <c r="D12" s="46" t="s">
        <v>10</v>
      </c>
      <c r="E12" s="46" t="s">
        <v>11</v>
      </c>
    </row>
    <row r="13" spans="2:9" ht="15.75" x14ac:dyDescent="0.25">
      <c r="B13" s="47">
        <v>0</v>
      </c>
      <c r="C13" s="48" t="s">
        <v>12</v>
      </c>
      <c r="D13" s="49"/>
      <c r="E13" s="50"/>
    </row>
    <row r="14" spans="2:9" ht="15.75" x14ac:dyDescent="0.25">
      <c r="B14" s="51">
        <v>1</v>
      </c>
      <c r="C14" s="52" t="s">
        <v>14</v>
      </c>
      <c r="D14" s="53"/>
      <c r="E14" s="54"/>
    </row>
    <row r="15" spans="2:9" ht="15.75" x14ac:dyDescent="0.25">
      <c r="B15" s="47">
        <v>2</v>
      </c>
      <c r="C15" s="48" t="s">
        <v>15</v>
      </c>
      <c r="D15" s="49"/>
      <c r="E15" s="50"/>
    </row>
    <row r="16" spans="2:9" ht="15.75" x14ac:dyDescent="0.25">
      <c r="B16" s="51">
        <v>3</v>
      </c>
      <c r="C16" s="52" t="s">
        <v>16</v>
      </c>
      <c r="D16" s="53"/>
      <c r="E16" s="54"/>
    </row>
    <row r="17" spans="2:5" ht="15.75" x14ac:dyDescent="0.25">
      <c r="B17" s="47">
        <v>4</v>
      </c>
      <c r="C17" s="48" t="s">
        <v>17</v>
      </c>
      <c r="D17" s="49"/>
      <c r="E17" s="50"/>
    </row>
    <row r="18" spans="2:5" ht="15.75" x14ac:dyDescent="0.25">
      <c r="B18" s="51">
        <v>5</v>
      </c>
      <c r="C18" s="52" t="s">
        <v>18</v>
      </c>
      <c r="D18" s="53"/>
      <c r="E18" s="54"/>
    </row>
    <row r="19" spans="2:5" ht="15.75" x14ac:dyDescent="0.25">
      <c r="B19" s="47">
        <v>6</v>
      </c>
      <c r="C19" s="48" t="s">
        <v>19</v>
      </c>
      <c r="D19" s="49"/>
      <c r="E19" s="50"/>
    </row>
    <row r="20" spans="2:5" ht="15.75" x14ac:dyDescent="0.25">
      <c r="B20" s="51">
        <v>7</v>
      </c>
      <c r="C20" s="52" t="s">
        <v>20</v>
      </c>
      <c r="D20" s="53"/>
      <c r="E20" s="54"/>
    </row>
    <row r="21" spans="2:5" ht="15.75" x14ac:dyDescent="0.25">
      <c r="B21" s="47">
        <v>8</v>
      </c>
      <c r="C21" s="48" t="s">
        <v>21</v>
      </c>
      <c r="D21" s="49"/>
      <c r="E21" s="50"/>
    </row>
    <row r="22" spans="2:5" ht="15.75" x14ac:dyDescent="0.25">
      <c r="B22" s="51">
        <v>9</v>
      </c>
      <c r="C22" s="52" t="s">
        <v>22</v>
      </c>
      <c r="D22" s="53"/>
      <c r="E22" s="54"/>
    </row>
    <row r="23" spans="2:5" ht="15.75" x14ac:dyDescent="0.25">
      <c r="B23" s="47">
        <v>10</v>
      </c>
      <c r="C23" s="48" t="s">
        <v>23</v>
      </c>
      <c r="D23" s="49"/>
      <c r="E23" s="50"/>
    </row>
    <row r="24" spans="2:5" ht="15.75" x14ac:dyDescent="0.25">
      <c r="B24" s="51">
        <v>11</v>
      </c>
      <c r="C24" s="52" t="s">
        <v>24</v>
      </c>
      <c r="D24" s="53"/>
      <c r="E24" s="54"/>
    </row>
    <row r="25" spans="2:5" ht="15.75" x14ac:dyDescent="0.25">
      <c r="B25" s="47">
        <v>12</v>
      </c>
      <c r="C25" s="48" t="s">
        <v>25</v>
      </c>
      <c r="D25" s="49"/>
      <c r="E25" s="50"/>
    </row>
    <row r="26" spans="2:5" ht="15.75" x14ac:dyDescent="0.25">
      <c r="B26" s="51">
        <v>13</v>
      </c>
      <c r="C26" s="52" t="s">
        <v>26</v>
      </c>
      <c r="D26" s="53"/>
      <c r="E26" s="54"/>
    </row>
    <row r="27" spans="2:5" ht="15.75" x14ac:dyDescent="0.25">
      <c r="B27" s="47">
        <v>14</v>
      </c>
      <c r="C27" s="48" t="s">
        <v>27</v>
      </c>
      <c r="D27" s="49"/>
      <c r="E27" s="50"/>
    </row>
    <row r="28" spans="2:5" ht="15.75" x14ac:dyDescent="0.25">
      <c r="B28" s="51">
        <v>15</v>
      </c>
      <c r="C28" s="52" t="s">
        <v>28</v>
      </c>
      <c r="D28" s="53"/>
      <c r="E28" s="54"/>
    </row>
    <row r="29" spans="2:5" ht="15.75" x14ac:dyDescent="0.25">
      <c r="B29" s="47">
        <v>16</v>
      </c>
      <c r="C29" s="48" t="s">
        <v>29</v>
      </c>
      <c r="D29" s="49"/>
      <c r="E29" s="50"/>
    </row>
    <row r="30" spans="2:5" ht="15.75" x14ac:dyDescent="0.25">
      <c r="B30" s="51">
        <v>17</v>
      </c>
      <c r="C30" s="52" t="s">
        <v>30</v>
      </c>
      <c r="D30" s="53"/>
      <c r="E30" s="54"/>
    </row>
    <row r="31" spans="2:5" ht="15.75" x14ac:dyDescent="0.25">
      <c r="B31" s="47">
        <v>18</v>
      </c>
      <c r="C31" s="48" t="s">
        <v>31</v>
      </c>
      <c r="D31" s="49" t="s">
        <v>77</v>
      </c>
      <c r="E31" s="50">
        <v>0</v>
      </c>
    </row>
    <row r="32" spans="2:5" ht="15.75" x14ac:dyDescent="0.25">
      <c r="B32" s="51">
        <v>19</v>
      </c>
      <c r="C32" s="52" t="s">
        <v>32</v>
      </c>
      <c r="D32" s="53"/>
      <c r="E32" s="54"/>
    </row>
    <row r="33" spans="2:5" ht="15.75" x14ac:dyDescent="0.25">
      <c r="B33" s="47">
        <v>20</v>
      </c>
      <c r="C33" s="48" t="s">
        <v>33</v>
      </c>
      <c r="D33" s="49"/>
      <c r="E33" s="50"/>
    </row>
    <row r="34" spans="2:5" ht="15.75" x14ac:dyDescent="0.25">
      <c r="B34" s="51">
        <v>21</v>
      </c>
      <c r="C34" s="52" t="s">
        <v>67</v>
      </c>
      <c r="D34" s="53"/>
      <c r="E34" s="54"/>
    </row>
    <row r="35" spans="2:5" ht="15.75" x14ac:dyDescent="0.25">
      <c r="B35" s="47">
        <v>22</v>
      </c>
      <c r="C35" s="48" t="s">
        <v>68</v>
      </c>
      <c r="D35" s="49"/>
      <c r="E35" s="50"/>
    </row>
    <row r="36" spans="2:5" ht="15.75" x14ac:dyDescent="0.25">
      <c r="B36" s="51">
        <v>23</v>
      </c>
      <c r="C36" s="52" t="s">
        <v>69</v>
      </c>
      <c r="D36" s="53"/>
      <c r="E36" s="54"/>
    </row>
    <row r="37" spans="2:5" ht="15.75" x14ac:dyDescent="0.25">
      <c r="B37" s="47" t="s">
        <v>34</v>
      </c>
      <c r="C37" s="48"/>
      <c r="D37" s="55" t="s">
        <v>13</v>
      </c>
      <c r="E37" s="5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6">
    <cfRule type="expression" dxfId="7" priority="4">
      <formula>D6=""</formula>
    </cfRule>
  </conditionalFormatting>
  <conditionalFormatting sqref="E6">
    <cfRule type="expression" dxfId="6" priority="3">
      <formula>E6=""</formula>
    </cfRule>
  </conditionalFormatting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I40" sqref="I40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94" t="str">
        <f>"PROGRAMA DE OPERACIÓN DEL SERVICIO ("&amp;B7&amp;" - "&amp;C7&amp;")"</f>
        <v>PROGRAMA DE OPERACIÓN DEL SERVICIO (8 - IDA)</v>
      </c>
      <c r="C2" s="94"/>
      <c r="D2" s="94"/>
      <c r="E2" s="94"/>
      <c r="F2" s="94"/>
      <c r="G2" s="94"/>
      <c r="H2" s="94"/>
      <c r="I2" s="9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2"/>
    </row>
    <row r="7" spans="2:9" ht="30" x14ac:dyDescent="0.25">
      <c r="B7" s="25">
        <v>8</v>
      </c>
      <c r="C7" s="25" t="s">
        <v>0</v>
      </c>
      <c r="D7" s="25" t="str">
        <f>'Operador PA'!E40</f>
        <v>Archipiélago de Chiloé</v>
      </c>
      <c r="E7" s="25" t="str">
        <f>'Operador PA'!G40</f>
        <v>Hospital Regional</v>
      </c>
      <c r="F7" s="25" t="str">
        <f>TAPA!I12</f>
        <v>NORMAL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5" t="s">
        <v>8</v>
      </c>
      <c r="C11" s="95" t="s">
        <v>9</v>
      </c>
      <c r="D11" s="96">
        <f>+'Operador PA'!D13</f>
        <v>43302</v>
      </c>
      <c r="E11" s="97"/>
    </row>
    <row r="12" spans="2:9" ht="30" x14ac:dyDescent="0.25">
      <c r="B12" s="95"/>
      <c r="C12" s="95"/>
      <c r="D12" s="26" t="s">
        <v>10</v>
      </c>
      <c r="E12" s="26" t="s">
        <v>11</v>
      </c>
    </row>
    <row r="13" spans="2:9" ht="15.75" x14ac:dyDescent="0.25">
      <c r="B13" s="27">
        <v>0</v>
      </c>
      <c r="C13" s="28" t="s">
        <v>12</v>
      </c>
      <c r="D13" s="29"/>
      <c r="E13" s="30"/>
    </row>
    <row r="14" spans="2:9" ht="15.75" x14ac:dyDescent="0.25">
      <c r="B14" s="31">
        <v>1</v>
      </c>
      <c r="C14" s="32" t="s">
        <v>14</v>
      </c>
      <c r="D14" s="33"/>
      <c r="E14" s="34"/>
    </row>
    <row r="15" spans="2:9" ht="15.75" x14ac:dyDescent="0.25">
      <c r="B15" s="27">
        <v>2</v>
      </c>
      <c r="C15" s="28" t="s">
        <v>15</v>
      </c>
      <c r="D15" s="29"/>
      <c r="E15" s="30"/>
    </row>
    <row r="16" spans="2:9" ht="15.75" x14ac:dyDescent="0.25">
      <c r="B16" s="31">
        <v>3</v>
      </c>
      <c r="C16" s="32" t="s">
        <v>16</v>
      </c>
      <c r="D16" s="33"/>
      <c r="E16" s="34"/>
    </row>
    <row r="17" spans="2:5" ht="15.75" x14ac:dyDescent="0.25">
      <c r="B17" s="27">
        <v>4</v>
      </c>
      <c r="C17" s="28" t="s">
        <v>17</v>
      </c>
      <c r="D17" s="29"/>
      <c r="E17" s="30"/>
    </row>
    <row r="18" spans="2:5" ht="15.75" x14ac:dyDescent="0.25">
      <c r="B18" s="31">
        <v>5</v>
      </c>
      <c r="C18" s="32" t="s">
        <v>18</v>
      </c>
      <c r="D18" s="33"/>
      <c r="E18" s="34"/>
    </row>
    <row r="19" spans="2:5" ht="15.75" x14ac:dyDescent="0.25">
      <c r="B19" s="27">
        <v>6</v>
      </c>
      <c r="C19" s="28" t="s">
        <v>19</v>
      </c>
      <c r="D19" s="29"/>
      <c r="E19" s="30"/>
    </row>
    <row r="20" spans="2:5" ht="15.75" x14ac:dyDescent="0.25">
      <c r="B20" s="31">
        <v>7</v>
      </c>
      <c r="C20" s="32" t="s">
        <v>20</v>
      </c>
      <c r="D20" s="33"/>
      <c r="E20" s="34"/>
    </row>
    <row r="21" spans="2:5" ht="15.75" x14ac:dyDescent="0.25">
      <c r="B21" s="27">
        <v>8</v>
      </c>
      <c r="C21" s="28" t="s">
        <v>21</v>
      </c>
      <c r="D21" s="29"/>
      <c r="E21" s="30"/>
    </row>
    <row r="22" spans="2:5" ht="15.75" x14ac:dyDescent="0.25">
      <c r="B22" s="31">
        <v>9</v>
      </c>
      <c r="C22" s="32" t="s">
        <v>22</v>
      </c>
      <c r="D22" s="33"/>
      <c r="E22" s="34"/>
    </row>
    <row r="23" spans="2:5" ht="15.75" x14ac:dyDescent="0.25">
      <c r="B23" s="27">
        <v>10</v>
      </c>
      <c r="C23" s="28" t="s">
        <v>23</v>
      </c>
      <c r="D23" s="29"/>
      <c r="E23" s="30"/>
    </row>
    <row r="24" spans="2:5" ht="15.75" x14ac:dyDescent="0.25">
      <c r="B24" s="31">
        <v>11</v>
      </c>
      <c r="C24" s="32" t="s">
        <v>24</v>
      </c>
      <c r="D24" s="33"/>
      <c r="E24" s="34"/>
    </row>
    <row r="25" spans="2:5" ht="15.75" x14ac:dyDescent="0.25">
      <c r="B25" s="27">
        <v>12</v>
      </c>
      <c r="C25" s="28" t="s">
        <v>25</v>
      </c>
      <c r="D25" s="29"/>
      <c r="E25" s="30"/>
    </row>
    <row r="26" spans="2:5" ht="15.75" x14ac:dyDescent="0.25">
      <c r="B26" s="31">
        <v>13</v>
      </c>
      <c r="C26" s="32" t="s">
        <v>26</v>
      </c>
      <c r="D26" s="33"/>
      <c r="E26" s="34"/>
    </row>
    <row r="27" spans="2:5" ht="15.75" x14ac:dyDescent="0.25">
      <c r="B27" s="27">
        <v>14</v>
      </c>
      <c r="C27" s="28" t="s">
        <v>27</v>
      </c>
      <c r="D27" s="29"/>
      <c r="E27" s="30"/>
    </row>
    <row r="28" spans="2:5" ht="15.75" x14ac:dyDescent="0.25">
      <c r="B28" s="31">
        <v>15</v>
      </c>
      <c r="C28" s="32" t="s">
        <v>28</v>
      </c>
      <c r="D28" s="33" t="s">
        <v>77</v>
      </c>
      <c r="E28" s="34">
        <v>0</v>
      </c>
    </row>
    <row r="29" spans="2:5" ht="15.75" x14ac:dyDescent="0.25">
      <c r="B29" s="27">
        <v>16</v>
      </c>
      <c r="C29" s="28" t="s">
        <v>29</v>
      </c>
      <c r="D29" s="29" t="s">
        <v>77</v>
      </c>
      <c r="E29" s="30">
        <v>0</v>
      </c>
    </row>
    <row r="30" spans="2:5" ht="15.75" x14ac:dyDescent="0.25">
      <c r="B30" s="31">
        <v>17</v>
      </c>
      <c r="C30" s="32" t="s">
        <v>30</v>
      </c>
      <c r="D30" s="33" t="s">
        <v>77</v>
      </c>
      <c r="E30" s="34">
        <v>0</v>
      </c>
    </row>
    <row r="31" spans="2:5" ht="15.75" x14ac:dyDescent="0.25">
      <c r="B31" s="27">
        <v>18</v>
      </c>
      <c r="C31" s="28" t="s">
        <v>31</v>
      </c>
      <c r="D31" s="29"/>
      <c r="E31" s="30"/>
    </row>
    <row r="32" spans="2:5" ht="15.75" x14ac:dyDescent="0.25">
      <c r="B32" s="31">
        <v>19</v>
      </c>
      <c r="C32" s="32" t="s">
        <v>32</v>
      </c>
      <c r="D32" s="33" t="s">
        <v>77</v>
      </c>
      <c r="E32" s="34">
        <v>0</v>
      </c>
    </row>
    <row r="33" spans="2:5" ht="15.75" x14ac:dyDescent="0.25">
      <c r="B33" s="27">
        <v>20</v>
      </c>
      <c r="C33" s="28" t="s">
        <v>33</v>
      </c>
      <c r="D33" s="29"/>
      <c r="E33" s="30"/>
    </row>
    <row r="34" spans="2:5" ht="15.75" x14ac:dyDescent="0.25">
      <c r="B34" s="31">
        <v>21</v>
      </c>
      <c r="C34" s="32" t="s">
        <v>67</v>
      </c>
      <c r="D34" s="33"/>
      <c r="E34" s="34"/>
    </row>
    <row r="35" spans="2:5" ht="15.75" x14ac:dyDescent="0.25">
      <c r="B35" s="27">
        <v>22</v>
      </c>
      <c r="C35" s="28" t="s">
        <v>68</v>
      </c>
      <c r="D35" s="29"/>
      <c r="E35" s="30"/>
    </row>
    <row r="36" spans="2:5" ht="15.75" x14ac:dyDescent="0.25">
      <c r="B36" s="31">
        <v>23</v>
      </c>
      <c r="C36" s="32" t="s">
        <v>69</v>
      </c>
      <c r="D36" s="33"/>
      <c r="E36" s="34"/>
    </row>
    <row r="37" spans="2:5" ht="15.75" x14ac:dyDescent="0.25">
      <c r="B37" s="27" t="s">
        <v>34</v>
      </c>
      <c r="C37" s="28"/>
      <c r="D37" s="35" t="s">
        <v>13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J39" sqref="J39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94" t="str">
        <f>"PROGRAMA DE OPERACIÓN DEL SERVICIO ("&amp;B7&amp;" - "&amp;C7&amp;")"</f>
        <v>PROGRAMA DE OPERACIÓN DEL SERVICIO (8 - REGRESO)</v>
      </c>
      <c r="C2" s="94"/>
      <c r="D2" s="94"/>
      <c r="E2" s="94"/>
      <c r="F2" s="94"/>
      <c r="G2" s="94"/>
      <c r="H2" s="94"/>
      <c r="I2" s="9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2"/>
    </row>
    <row r="7" spans="2:9" ht="30" x14ac:dyDescent="0.25">
      <c r="B7" s="25">
        <v>8</v>
      </c>
      <c r="C7" s="25" t="s">
        <v>66</v>
      </c>
      <c r="D7" s="25" t="str">
        <f>'Operador PA'!E41</f>
        <v>Hospital Regional</v>
      </c>
      <c r="E7" s="25" t="str">
        <f>'Operador PA'!G41</f>
        <v>Archipiélago de Chiloé</v>
      </c>
      <c r="F7" s="25" t="str">
        <f>TAPA!I12</f>
        <v>NORMAL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5" t="s">
        <v>8</v>
      </c>
      <c r="C11" s="95" t="s">
        <v>9</v>
      </c>
      <c r="D11" s="96">
        <f>+'Operador PA'!D13</f>
        <v>43302</v>
      </c>
      <c r="E11" s="97"/>
    </row>
    <row r="12" spans="2:9" ht="30" x14ac:dyDescent="0.25">
      <c r="B12" s="95"/>
      <c r="C12" s="95"/>
      <c r="D12" s="26" t="s">
        <v>10</v>
      </c>
      <c r="E12" s="26" t="s">
        <v>11</v>
      </c>
    </row>
    <row r="13" spans="2:9" ht="15.75" x14ac:dyDescent="0.25">
      <c r="B13" s="27">
        <v>0</v>
      </c>
      <c r="C13" s="28" t="s">
        <v>12</v>
      </c>
      <c r="D13" s="29"/>
      <c r="E13" s="30"/>
    </row>
    <row r="14" spans="2:9" ht="15.75" x14ac:dyDescent="0.25">
      <c r="B14" s="31">
        <v>1</v>
      </c>
      <c r="C14" s="32" t="s">
        <v>14</v>
      </c>
      <c r="D14" s="33"/>
      <c r="E14" s="34"/>
    </row>
    <row r="15" spans="2:9" ht="15.75" x14ac:dyDescent="0.25">
      <c r="B15" s="27">
        <v>2</v>
      </c>
      <c r="C15" s="28" t="s">
        <v>15</v>
      </c>
      <c r="D15" s="29"/>
      <c r="E15" s="30"/>
    </row>
    <row r="16" spans="2:9" ht="15.75" x14ac:dyDescent="0.25">
      <c r="B16" s="31">
        <v>3</v>
      </c>
      <c r="C16" s="32" t="s">
        <v>16</v>
      </c>
      <c r="D16" s="33"/>
      <c r="E16" s="34"/>
    </row>
    <row r="17" spans="2:5" ht="15.75" x14ac:dyDescent="0.25">
      <c r="B17" s="27">
        <v>4</v>
      </c>
      <c r="C17" s="28" t="s">
        <v>17</v>
      </c>
      <c r="D17" s="29"/>
      <c r="E17" s="30"/>
    </row>
    <row r="18" spans="2:5" ht="15.75" x14ac:dyDescent="0.25">
      <c r="B18" s="31">
        <v>5</v>
      </c>
      <c r="C18" s="32" t="s">
        <v>18</v>
      </c>
      <c r="D18" s="33"/>
      <c r="E18" s="34"/>
    </row>
    <row r="19" spans="2:5" ht="15.75" x14ac:dyDescent="0.25">
      <c r="B19" s="27">
        <v>6</v>
      </c>
      <c r="C19" s="28" t="s">
        <v>19</v>
      </c>
      <c r="D19" s="29"/>
      <c r="E19" s="30"/>
    </row>
    <row r="20" spans="2:5" ht="15.75" x14ac:dyDescent="0.25">
      <c r="B20" s="31">
        <v>7</v>
      </c>
      <c r="C20" s="32" t="s">
        <v>20</v>
      </c>
      <c r="D20" s="33"/>
      <c r="E20" s="34"/>
    </row>
    <row r="21" spans="2:5" ht="15.75" x14ac:dyDescent="0.25">
      <c r="B21" s="27">
        <v>8</v>
      </c>
      <c r="C21" s="28" t="s">
        <v>21</v>
      </c>
      <c r="D21" s="29"/>
      <c r="E21" s="30"/>
    </row>
    <row r="22" spans="2:5" ht="15.75" x14ac:dyDescent="0.25">
      <c r="B22" s="31">
        <v>9</v>
      </c>
      <c r="C22" s="32" t="s">
        <v>22</v>
      </c>
      <c r="D22" s="33"/>
      <c r="E22" s="34"/>
    </row>
    <row r="23" spans="2:5" ht="15.75" x14ac:dyDescent="0.25">
      <c r="B23" s="27">
        <v>10</v>
      </c>
      <c r="C23" s="28" t="s">
        <v>23</v>
      </c>
      <c r="D23" s="29"/>
      <c r="E23" s="30"/>
    </row>
    <row r="24" spans="2:5" ht="15.75" x14ac:dyDescent="0.25">
      <c r="B24" s="31">
        <v>11</v>
      </c>
      <c r="C24" s="32" t="s">
        <v>24</v>
      </c>
      <c r="D24" s="33"/>
      <c r="E24" s="34"/>
    </row>
    <row r="25" spans="2:5" ht="15.75" x14ac:dyDescent="0.25">
      <c r="B25" s="27">
        <v>12</v>
      </c>
      <c r="C25" s="28" t="s">
        <v>25</v>
      </c>
      <c r="D25" s="29"/>
      <c r="E25" s="30"/>
    </row>
    <row r="26" spans="2:5" ht="15.75" x14ac:dyDescent="0.25">
      <c r="B26" s="31">
        <v>13</v>
      </c>
      <c r="C26" s="32" t="s">
        <v>26</v>
      </c>
      <c r="D26" s="33"/>
      <c r="E26" s="34"/>
    </row>
    <row r="27" spans="2:5" ht="15.75" x14ac:dyDescent="0.25">
      <c r="B27" s="27">
        <v>14</v>
      </c>
      <c r="C27" s="28" t="s">
        <v>27</v>
      </c>
      <c r="D27" s="29" t="s">
        <v>76</v>
      </c>
      <c r="E27" s="30">
        <v>0</v>
      </c>
    </row>
    <row r="28" spans="2:5" ht="15.75" x14ac:dyDescent="0.25">
      <c r="B28" s="31">
        <v>15</v>
      </c>
      <c r="C28" s="32" t="s">
        <v>28</v>
      </c>
      <c r="D28" s="33"/>
      <c r="E28" s="34"/>
    </row>
    <row r="29" spans="2:5" ht="15.75" x14ac:dyDescent="0.25">
      <c r="B29" s="27">
        <v>16</v>
      </c>
      <c r="C29" s="28" t="s">
        <v>29</v>
      </c>
      <c r="D29" s="29"/>
      <c r="E29" s="30"/>
    </row>
    <row r="30" spans="2:5" ht="15.75" x14ac:dyDescent="0.25">
      <c r="B30" s="31">
        <v>17</v>
      </c>
      <c r="C30" s="32" t="s">
        <v>30</v>
      </c>
      <c r="D30" s="33"/>
      <c r="E30" s="34"/>
    </row>
    <row r="31" spans="2:5" ht="15.75" x14ac:dyDescent="0.25">
      <c r="B31" s="27">
        <v>18</v>
      </c>
      <c r="C31" s="28" t="s">
        <v>31</v>
      </c>
      <c r="D31" s="29"/>
      <c r="E31" s="30"/>
    </row>
    <row r="32" spans="2:5" ht="15.75" x14ac:dyDescent="0.25">
      <c r="B32" s="31">
        <v>19</v>
      </c>
      <c r="C32" s="32" t="s">
        <v>32</v>
      </c>
      <c r="D32" s="33"/>
      <c r="E32" s="34"/>
    </row>
    <row r="33" spans="2:5" ht="15.75" x14ac:dyDescent="0.25">
      <c r="B33" s="27">
        <v>20</v>
      </c>
      <c r="C33" s="28" t="s">
        <v>33</v>
      </c>
      <c r="D33" s="29"/>
      <c r="E33" s="30"/>
    </row>
    <row r="34" spans="2:5" ht="15.75" x14ac:dyDescent="0.25">
      <c r="B34" s="31">
        <v>21</v>
      </c>
      <c r="C34" s="32" t="s">
        <v>67</v>
      </c>
      <c r="D34" s="33"/>
      <c r="E34" s="34"/>
    </row>
    <row r="35" spans="2:5" ht="15.75" x14ac:dyDescent="0.25">
      <c r="B35" s="27">
        <v>22</v>
      </c>
      <c r="C35" s="28" t="s">
        <v>68</v>
      </c>
      <c r="D35" s="29"/>
      <c r="E35" s="30"/>
    </row>
    <row r="36" spans="2:5" ht="15.75" x14ac:dyDescent="0.25">
      <c r="B36" s="31">
        <v>23</v>
      </c>
      <c r="C36" s="32" t="s">
        <v>69</v>
      </c>
      <c r="D36" s="33"/>
      <c r="E36" s="34"/>
    </row>
    <row r="37" spans="2:5" ht="15.75" x14ac:dyDescent="0.25">
      <c r="B37" s="27" t="s">
        <v>34</v>
      </c>
      <c r="C37" s="28"/>
      <c r="D37" s="35" t="s">
        <v>13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TAPA</vt:lpstr>
      <vt:lpstr>Operador PA</vt:lpstr>
      <vt:lpstr>1-I</vt:lpstr>
      <vt:lpstr>1-R</vt:lpstr>
      <vt:lpstr>2-R</vt:lpstr>
      <vt:lpstr>2V-I</vt:lpstr>
      <vt:lpstr>4-I</vt:lpstr>
      <vt:lpstr>6-I</vt:lpstr>
      <vt:lpstr>6-R</vt:lpstr>
      <vt:lpstr>6V-R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2018-07-31T21:15:04Z</dcterms:modified>
</cp:coreProperties>
</file>